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uma\Desktop\Заседание с 190\Решение Думы от 25.09.2018 №190 Отчет об исполн. бюджета за 1 полугод. 2018\"/>
    </mc:Choice>
  </mc:AlternateContent>
  <bookViews>
    <workbookView xWindow="0" yWindow="0" windowWidth="28800" windowHeight="12135"/>
  </bookViews>
  <sheets>
    <sheet name="Лист1" sheetId="4" r:id="rId1"/>
  </sheets>
  <definedNames>
    <definedName name="_xlnm.Print_Titles" localSheetId="0">Лист1!$9:$9</definedName>
  </definedNames>
  <calcPr calcId="152511"/>
  <customWorkbookViews>
    <customWorkbookView name="OUIO2 - Личное представление" guid="{10565D59-A44E-4C22-8940-6C7560E6BE73}" mergeInterval="0" personalView="1" maximized="1" windowWidth="1916" windowHeight="900" activeSheetId="2"/>
    <customWorkbookView name="User - Личное представление" guid="{197E61FB-7BDF-49A2-B8E9-0FD3B367CAAB}" mergeInterval="0" personalView="1" maximized="1" windowWidth="1916" windowHeight="900" activeSheetId="2"/>
    <customWorkbookView name="ODO1 - Личное представление" guid="{9C496E48-FAD7-45E3-A95B-9E8E1F3D0899}" mergeInterval="0" personalView="1" maximized="1" windowWidth="1916" windowHeight="908" activeSheetId="2" showComments="commIndAndComment"/>
  </customWorkbookViews>
</workbook>
</file>

<file path=xl/calcChain.xml><?xml version="1.0" encoding="utf-8"?>
<calcChain xmlns="http://schemas.openxmlformats.org/spreadsheetml/2006/main">
  <c r="D152" i="4" l="1"/>
  <c r="E119" i="4" l="1"/>
  <c r="D119" i="4"/>
  <c r="E151" i="4"/>
  <c r="D151" i="4"/>
  <c r="D136" i="4" l="1"/>
  <c r="E136" i="4"/>
  <c r="F126" i="4"/>
  <c r="F127" i="4"/>
  <c r="F128" i="4"/>
  <c r="E126" i="4"/>
  <c r="D126" i="4"/>
  <c r="E92" i="4"/>
  <c r="D92" i="4"/>
  <c r="F106" i="4"/>
  <c r="F99" i="4"/>
  <c r="F100" i="4"/>
  <c r="F96" i="4"/>
  <c r="F95" i="4"/>
  <c r="F97" i="4"/>
  <c r="F88" i="4"/>
  <c r="F86" i="4"/>
  <c r="F83" i="4"/>
  <c r="E66" i="4"/>
  <c r="D66" i="4"/>
  <c r="F58" i="4"/>
  <c r="E57" i="4"/>
  <c r="E56" i="4" s="1"/>
  <c r="D57" i="4"/>
  <c r="D56" i="4"/>
  <c r="D52" i="4"/>
  <c r="E52" i="4"/>
  <c r="D34" i="4"/>
  <c r="E34" i="4"/>
  <c r="E26" i="4"/>
  <c r="F57" i="4" l="1"/>
  <c r="F56" i="4"/>
  <c r="E28" i="4"/>
  <c r="D28" i="4"/>
  <c r="E152" i="4"/>
  <c r="G151" i="4"/>
  <c r="F150" i="4"/>
  <c r="G149" i="4"/>
  <c r="E149" i="4"/>
  <c r="D149" i="4"/>
  <c r="D148" i="4" s="1"/>
  <c r="G147" i="4"/>
  <c r="F147" i="4"/>
  <c r="G146" i="4"/>
  <c r="E146" i="4"/>
  <c r="D146" i="4"/>
  <c r="F145" i="4"/>
  <c r="E144" i="4"/>
  <c r="D144" i="4"/>
  <c r="G143" i="4"/>
  <c r="F143" i="4"/>
  <c r="G142" i="4"/>
  <c r="E142" i="4"/>
  <c r="D142" i="4"/>
  <c r="G141" i="4"/>
  <c r="F141" i="4"/>
  <c r="G140" i="4"/>
  <c r="E140" i="4"/>
  <c r="D140" i="4"/>
  <c r="G139" i="4"/>
  <c r="F139" i="4"/>
  <c r="G138" i="4"/>
  <c r="E138" i="4"/>
  <c r="D138" i="4"/>
  <c r="F137" i="4"/>
  <c r="G136" i="4"/>
  <c r="G135" i="4"/>
  <c r="F135" i="4"/>
  <c r="G134" i="4"/>
  <c r="E134" i="4"/>
  <c r="D134" i="4"/>
  <c r="F133" i="4"/>
  <c r="E132" i="4"/>
  <c r="D132" i="4"/>
  <c r="D131" i="4" s="1"/>
  <c r="G131" i="4"/>
  <c r="F130" i="4"/>
  <c r="G129" i="4"/>
  <c r="E129" i="4"/>
  <c r="D129" i="4"/>
  <c r="F125" i="4"/>
  <c r="E124" i="4"/>
  <c r="D124" i="4"/>
  <c r="E122" i="4"/>
  <c r="D122" i="4"/>
  <c r="G121" i="4"/>
  <c r="F121" i="4"/>
  <c r="G120" i="4"/>
  <c r="E120" i="4"/>
  <c r="D120" i="4"/>
  <c r="G114" i="4"/>
  <c r="F118" i="4"/>
  <c r="E117" i="4"/>
  <c r="E116" i="4" s="1"/>
  <c r="D117" i="4"/>
  <c r="D116" i="4" s="1"/>
  <c r="G116" i="4"/>
  <c r="G115" i="4"/>
  <c r="F113" i="4"/>
  <c r="E112" i="4"/>
  <c r="E109" i="4" s="1"/>
  <c r="D112" i="4"/>
  <c r="E110" i="4"/>
  <c r="D110" i="4"/>
  <c r="F108" i="4"/>
  <c r="G107" i="4"/>
  <c r="F107" i="4"/>
  <c r="G106" i="4"/>
  <c r="G105" i="4"/>
  <c r="F105" i="4"/>
  <c r="G104" i="4"/>
  <c r="F104" i="4"/>
  <c r="G103" i="4"/>
  <c r="F103" i="4"/>
  <c r="G102" i="4"/>
  <c r="E102" i="4"/>
  <c r="D102" i="4"/>
  <c r="D101" i="4" s="1"/>
  <c r="D79" i="4" s="1"/>
  <c r="G101" i="4"/>
  <c r="G98" i="4"/>
  <c r="F98" i="4"/>
  <c r="F94" i="4"/>
  <c r="E93" i="4"/>
  <c r="D93" i="4"/>
  <c r="G92" i="4"/>
  <c r="F92" i="4"/>
  <c r="G90" i="4"/>
  <c r="F90" i="4"/>
  <c r="G89" i="4"/>
  <c r="F89" i="4"/>
  <c r="F87" i="4"/>
  <c r="F85" i="4"/>
  <c r="F84" i="4"/>
  <c r="G82" i="4"/>
  <c r="F82" i="4"/>
  <c r="G81" i="4"/>
  <c r="F81" i="4"/>
  <c r="G80" i="4"/>
  <c r="E80" i="4"/>
  <c r="D80" i="4"/>
  <c r="G79" i="4"/>
  <c r="G78" i="4"/>
  <c r="F78" i="4"/>
  <c r="E77" i="4"/>
  <c r="D77" i="4"/>
  <c r="D76" i="4" s="1"/>
  <c r="G75" i="4"/>
  <c r="F75" i="4"/>
  <c r="E74" i="4"/>
  <c r="E73" i="4" s="1"/>
  <c r="D74" i="4"/>
  <c r="G72" i="4"/>
  <c r="F72" i="4"/>
  <c r="E71" i="4"/>
  <c r="D71" i="4"/>
  <c r="F69" i="4"/>
  <c r="E68" i="4"/>
  <c r="D68" i="4"/>
  <c r="F67" i="4"/>
  <c r="F66" i="4"/>
  <c r="F65" i="4"/>
  <c r="G64" i="4"/>
  <c r="F64" i="4"/>
  <c r="G63" i="4"/>
  <c r="E63" i="4"/>
  <c r="D63" i="4"/>
  <c r="D62" i="4" s="1"/>
  <c r="G62" i="4"/>
  <c r="G61" i="4"/>
  <c r="F61" i="4"/>
  <c r="E60" i="4"/>
  <c r="D60" i="4"/>
  <c r="D59" i="4" s="1"/>
  <c r="D48" i="4" s="1"/>
  <c r="G55" i="4"/>
  <c r="F55" i="4"/>
  <c r="G54" i="4"/>
  <c r="E54" i="4"/>
  <c r="D54" i="4"/>
  <c r="G53" i="4"/>
  <c r="F53" i="4"/>
  <c r="G52" i="4"/>
  <c r="E51" i="4"/>
  <c r="F50" i="4"/>
  <c r="E49" i="4"/>
  <c r="D49" i="4"/>
  <c r="G48" i="4"/>
  <c r="G46" i="4"/>
  <c r="F46" i="4"/>
  <c r="G45" i="4"/>
  <c r="E45" i="4"/>
  <c r="D45" i="4"/>
  <c r="D44" i="4" s="1"/>
  <c r="G44" i="4"/>
  <c r="G43" i="4"/>
  <c r="F43" i="4"/>
  <c r="F42" i="4"/>
  <c r="G41" i="4"/>
  <c r="E41" i="4"/>
  <c r="G38" i="4" s="1"/>
  <c r="D41" i="4"/>
  <c r="G40" i="4"/>
  <c r="F40" i="4"/>
  <c r="G39" i="4"/>
  <c r="E39" i="4"/>
  <c r="D39" i="4"/>
  <c r="G37" i="4"/>
  <c r="F37" i="4"/>
  <c r="E36" i="4"/>
  <c r="D36" i="4"/>
  <c r="F35" i="4"/>
  <c r="G34" i="4"/>
  <c r="G32" i="4"/>
  <c r="F32" i="4"/>
  <c r="E31" i="4"/>
  <c r="D31" i="4"/>
  <c r="G30" i="4"/>
  <c r="F29" i="4"/>
  <c r="G28" i="4"/>
  <c r="G27" i="4"/>
  <c r="F27" i="4"/>
  <c r="G26" i="4"/>
  <c r="D26" i="4"/>
  <c r="D25" i="4" s="1"/>
  <c r="G25" i="4"/>
  <c r="G24" i="4"/>
  <c r="F22" i="4"/>
  <c r="F21" i="4"/>
  <c r="G20" i="4"/>
  <c r="F20" i="4"/>
  <c r="G19" i="4"/>
  <c r="E19" i="4"/>
  <c r="D19" i="4"/>
  <c r="D18" i="4" s="1"/>
  <c r="G18" i="4"/>
  <c r="G17" i="4"/>
  <c r="F17" i="4"/>
  <c r="F16" i="4"/>
  <c r="F15" i="4"/>
  <c r="G14" i="4"/>
  <c r="F14" i="4"/>
  <c r="G13" i="4"/>
  <c r="E13" i="4"/>
  <c r="D13" i="4"/>
  <c r="D12" i="4" s="1"/>
  <c r="G12" i="4"/>
  <c r="G11" i="4"/>
  <c r="E131" i="4" l="1"/>
  <c r="D109" i="4"/>
  <c r="D24" i="4"/>
  <c r="F134" i="4"/>
  <c r="F144" i="4"/>
  <c r="F149" i="4"/>
  <c r="F148" i="4" s="1"/>
  <c r="F28" i="4"/>
  <c r="F102" i="4"/>
  <c r="F117" i="4"/>
  <c r="G29" i="4"/>
  <c r="F36" i="4"/>
  <c r="G60" i="4"/>
  <c r="G36" i="4"/>
  <c r="E62" i="4"/>
  <c r="F62" i="4" s="1"/>
  <c r="F122" i="4"/>
  <c r="G109" i="4"/>
  <c r="F140" i="4"/>
  <c r="D51" i="4"/>
  <c r="F51" i="4" s="1"/>
  <c r="G71" i="4"/>
  <c r="F45" i="4"/>
  <c r="F54" i="4"/>
  <c r="G23" i="4"/>
  <c r="F26" i="4"/>
  <c r="F60" i="4"/>
  <c r="F63" i="4"/>
  <c r="F77" i="4"/>
  <c r="G77" i="4"/>
  <c r="F93" i="4"/>
  <c r="F120" i="4"/>
  <c r="F129" i="4"/>
  <c r="F142" i="4"/>
  <c r="F146" i="4"/>
  <c r="F52" i="4"/>
  <c r="F136" i="4"/>
  <c r="E38" i="4"/>
  <c r="G97" i="4"/>
  <c r="G10" i="4"/>
  <c r="F49" i="4"/>
  <c r="G33" i="4"/>
  <c r="G66" i="4"/>
  <c r="G74" i="4"/>
  <c r="E76" i="4"/>
  <c r="E70" i="4" s="1"/>
  <c r="F80" i="4"/>
  <c r="F109" i="4"/>
  <c r="G51" i="4"/>
  <c r="D73" i="4"/>
  <c r="G70" i="4" s="1"/>
  <c r="G133" i="4"/>
  <c r="F138" i="4"/>
  <c r="F19" i="4"/>
  <c r="G16" i="4"/>
  <c r="E18" i="4"/>
  <c r="G15" i="4" s="1"/>
  <c r="F34" i="4"/>
  <c r="D38" i="4"/>
  <c r="F68" i="4"/>
  <c r="F132" i="4"/>
  <c r="E12" i="4"/>
  <c r="E44" i="4"/>
  <c r="E101" i="4"/>
  <c r="E79" i="4" s="1"/>
  <c r="F31" i="4"/>
  <c r="F41" i="4"/>
  <c r="E59" i="4"/>
  <c r="E48" i="4" s="1"/>
  <c r="F71" i="4"/>
  <c r="F112" i="4"/>
  <c r="E148" i="4"/>
  <c r="E25" i="4"/>
  <c r="F39" i="4"/>
  <c r="F74" i="4"/>
  <c r="G94" i="4"/>
  <c r="G119" i="4"/>
  <c r="G137" i="4"/>
  <c r="G148" i="4"/>
  <c r="F13" i="4"/>
  <c r="G59" i="4" l="1"/>
  <c r="D11" i="4"/>
  <c r="F38" i="4"/>
  <c r="D70" i="4"/>
  <c r="F70" i="4" s="1"/>
  <c r="E115" i="4"/>
  <c r="E114" i="4" s="1"/>
  <c r="F119" i="4"/>
  <c r="F131" i="4"/>
  <c r="D115" i="4"/>
  <c r="D114" i="4" s="1"/>
  <c r="F18" i="4"/>
  <c r="G35" i="4"/>
  <c r="F76" i="4"/>
  <c r="G73" i="4"/>
  <c r="F73" i="4"/>
  <c r="G113" i="4"/>
  <c r="F116" i="4"/>
  <c r="F101" i="4"/>
  <c r="G93" i="4"/>
  <c r="E24" i="4"/>
  <c r="E11" i="4" s="1"/>
  <c r="F25" i="4"/>
  <c r="G22" i="4"/>
  <c r="F59" i="4"/>
  <c r="F44" i="4"/>
  <c r="G42" i="4"/>
  <c r="G9" i="4"/>
  <c r="F12" i="4"/>
  <c r="D47" i="4" l="1"/>
  <c r="D10" i="4" s="1"/>
  <c r="D154" i="4" s="1"/>
  <c r="F114" i="4"/>
  <c r="F115" i="4"/>
  <c r="G65" i="4"/>
  <c r="G112" i="4"/>
  <c r="G76" i="4"/>
  <c r="F79" i="4"/>
  <c r="F11" i="4"/>
  <c r="G8" i="4"/>
  <c r="F48" i="4"/>
  <c r="E47" i="4"/>
  <c r="G21" i="4"/>
  <c r="F24" i="4"/>
  <c r="F47" i="4" l="1"/>
  <c r="E10" i="4"/>
  <c r="E154" i="4" l="1"/>
  <c r="F10" i="4"/>
  <c r="G7" i="4"/>
  <c r="F154" i="4" l="1"/>
</calcChain>
</file>

<file path=xl/sharedStrings.xml><?xml version="1.0" encoding="utf-8"?>
<sst xmlns="http://schemas.openxmlformats.org/spreadsheetml/2006/main" count="305" uniqueCount="284">
  <si>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</si>
  <si>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</si>
  <si>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</si>
  <si>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</si>
  <si>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188 1 16 08020 01 0000 140</t>
  </si>
  <si>
    <t>188 1 16 28000 01 0000 140</t>
  </si>
  <si>
    <t>Прочие денежные взыскания (штрафы) за правонарушения в области дорожного движения</t>
  </si>
  <si>
    <t xml:space="preserve">188 1 16 30030 01 0000 140 </t>
  </si>
  <si>
    <t>040 2 02 10000 00 0000 151</t>
  </si>
  <si>
    <t>040 2 02 15001 00 0000 151</t>
  </si>
  <si>
    <t>040 2 02 20000 00 0000 151</t>
  </si>
  <si>
    <t>0402 02 20041 00 0000 151</t>
  </si>
  <si>
    <t>040 2 02 20041 04 0000 151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</si>
  <si>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</si>
  <si>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Субсидия бюджетам на поддержку отрасли культуры</t>
  </si>
  <si>
    <t>040 2 02 25519 00 0000 151</t>
  </si>
  <si>
    <t>040 2 02 25519 04 0000 151</t>
  </si>
  <si>
    <t>Прочие субсидии бюджетам городских округов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</si>
  <si>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</si>
  <si>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</t>
  </si>
  <si>
    <t>Субвенции бюджетам на государственную регистрацию актов гражданского состояния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</si>
  <si>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</si>
  <si>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</si>
  <si>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048 1 12 01040 01 0000 120</t>
  </si>
  <si>
    <t>Плата за размещение отходов производства и потребления</t>
  </si>
  <si>
    <t>048 1 12 01030 01 0000 120</t>
  </si>
  <si>
    <t>Плата за сбросы загрязняющих веществ в водные объекты</t>
  </si>
  <si>
    <t>Плата за выбросы загрязняющих веществ в атмосферный воздух стационарными объектами</t>
  </si>
  <si>
    <t>Доходы от продажи земельных участков, государственная собственность на которые не разграничена</t>
  </si>
  <si>
    <t>Прочие неналоговые доходы</t>
  </si>
  <si>
    <t>182 1 05 01000 00 0000 110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</si>
  <si>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</si>
  <si>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141 1 16 28000 01 0000 140</t>
  </si>
  <si>
    <t>040 1 11 05030 00 0000 120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</si>
  <si>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</si>
  <si>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</si>
  <si>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</si>
  <si>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</si>
  <si>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ПРОЧИЕ НЕНАЛОГОВЫЕ ДОХОДЫ</t>
  </si>
  <si>
    <t>Прочие неналоговые доходы бюджетов городских округов</t>
  </si>
  <si>
    <t>182 1 05 01050 01 0000 110</t>
  </si>
  <si>
    <t>000 1 16 00000 00 0000 000</t>
  </si>
  <si>
    <t>Денежные взыскания (штрафы) за нарушение законодательства о налогах и сборах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</si>
  <si>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</si>
  <si>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182 1 08 03010 01 0000 110</t>
  </si>
  <si>
    <t>182 1 16 06000 01 0000 140</t>
  </si>
  <si>
    <t>170 1 16 90040 04 0000 140</t>
  </si>
  <si>
    <t>182 1 01 00000 00 0000 000</t>
  </si>
  <si>
    <t>182 1 06 00000 00 0000 000</t>
  </si>
  <si>
    <t>182 1 06 01000 00 0000 110</t>
  </si>
  <si>
    <t>182 1 08 03000 01 0000 110</t>
  </si>
  <si>
    <t>% исполнения</t>
  </si>
  <si>
    <t>048 1 12 01000 01 0000 120</t>
  </si>
  <si>
    <t>Прочие межбюджетные трансферты, передаваемые бюджетам</t>
  </si>
  <si>
    <t>НАИМЕНОВАНИЕ ДОХОДА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</si>
  <si>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</si>
  <si>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</si>
  <si>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</si>
  <si>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</si>
  <si>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</si>
  <si>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188 1 16 08010 01 0000 140</t>
  </si>
  <si>
    <t>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</si>
  <si>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</si>
  <si>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>182 1 05 04000 02 0000 110</t>
  </si>
  <si>
    <t>Налог, взимаемый в связи с применением патентной системы налогообложения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</si>
  <si>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</si>
  <si>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</si>
  <si>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</si>
  <si>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321 1 16 25060 01 0000 140</t>
  </si>
  <si>
    <t>188 1 16 43000 01 0000 140</t>
  </si>
  <si>
    <t>БЕЗВОЗМЕЗДНЫЕ ПОСТУПЛЕНИЯ ОТ ДРУГИХ БЮДЖЕТОВ БЮДЖЕТНОЙ СИСТЕМЫ РОССИЙСКОЙ ФЕДЕРАЦИИ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</si>
  <si>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</si>
  <si>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040 1 14 02000 00 0000 000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</si>
  <si>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</si>
  <si>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040 1 14 02040 04 0000 410</t>
  </si>
  <si>
    <t>040 1 14 02043 04 0000 410</t>
  </si>
  <si>
    <t>048 1 12 01010 01 0000 120</t>
  </si>
  <si>
    <t>040 1 14 01000 00 0000 410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</si>
  <si>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</si>
  <si>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040 1 14 06010 00 0000 430</t>
  </si>
  <si>
    <t>182 1 01 02020 01 0000 110</t>
  </si>
  <si>
    <t>182 1 05 01010 01 0000 110</t>
  </si>
  <si>
    <t>182 1 05 01020 01 0000 110</t>
  </si>
  <si>
    <t>182 1 05 02000 02 0000 110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</si>
  <si>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</si>
  <si>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182 1 16 03010 01 0000 140</t>
  </si>
  <si>
    <t>182 1 16 03030 01 0000 140</t>
  </si>
  <si>
    <t>182 1 16 03000 00 0000 140</t>
  </si>
  <si>
    <t xml:space="preserve">ВСЕГО ДОХОДОВ </t>
  </si>
  <si>
    <t>182 1 01 02000 01 0000 110</t>
  </si>
  <si>
    <t>182 1 01 02030 01 0000 110</t>
  </si>
  <si>
    <t>182 1 01 02040 01 0000 110</t>
  </si>
  <si>
    <t>Государственная пошлина по делам, рассматриваемым в судах общей юрисдикции, мировыми судьями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</si>
  <si>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</si>
  <si>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</si>
  <si>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</si>
  <si>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</si>
  <si>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ПРОДАЖИ МАТЕРИАЛЬНЫХ И НЕМАТЕРИАЛЬНЫХ АКТИВОВ</t>
  </si>
  <si>
    <t xml:space="preserve">Доходы от продажи квартир </t>
  </si>
  <si>
    <t>ШТРАФЫ, САНКЦИИ, ВОЗМЕЩЕНИЕ УЩЕРБА</t>
  </si>
  <si>
    <t>182 1 06 01020 04 0000 110</t>
  </si>
  <si>
    <t>182 1 06 06000 00 0000 110</t>
  </si>
  <si>
    <t>Субсидии бюджетам бюджетной системы Российской Федерации (межбюджетные субсидии)</t>
  </si>
  <si>
    <t>182 1 05 03000 01 0000 110</t>
  </si>
  <si>
    <t>188 1 16 90040 04 0000 140</t>
  </si>
  <si>
    <t>182 1 01 02010 01 0000 110</t>
  </si>
  <si>
    <t>040 1 11 00000 00 0000 000</t>
  </si>
  <si>
    <t>040 1 11 05034 04 0000 120</t>
  </si>
  <si>
    <t>040 1 11 09000 00 0000 120</t>
  </si>
  <si>
    <t>040 1 11 09044 04 0000 120</t>
  </si>
  <si>
    <t>040 1 16 90040 04 0000 140</t>
  </si>
  <si>
    <t>040 1 17 00000 00 0000 000</t>
  </si>
  <si>
    <t>040 1 17 05040 04 0000 180</t>
  </si>
  <si>
    <t>040 2 00 00000 00 0000 000</t>
  </si>
  <si>
    <t>040 2 02 00000 00 0000 000</t>
  </si>
  <si>
    <t>Уровень кода</t>
  </si>
  <si>
    <t>182 1 05 00000 00 0000 000</t>
  </si>
  <si>
    <t>040 1 11 05012 04 0000 120</t>
  </si>
  <si>
    <t>КБК</t>
  </si>
  <si>
    <t>000 1 00 00000 00 0000 000</t>
  </si>
  <si>
    <t>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</si>
  <si>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</si>
  <si>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</si>
  <si>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</si>
  <si>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188 1 16 30013 01 0000 140</t>
  </si>
  <si>
    <t>100 1 03 02230 01 0000 110</t>
  </si>
  <si>
    <t>НАЛОГИ НА ТОВАРЫ (РАБОТЫ, УСЛУГИ), РЕАЛИЗУЕМЫЕ НА ТЕРРИТОРИИ РОССИЙСКОЙ ФЕДЕРАЦИИ</t>
  </si>
  <si>
    <t>141 1 16 90040 04 0000 140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</si>
  <si>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</si>
  <si>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040 2 19 00000 00 0000 000</t>
  </si>
  <si>
    <t>100 1 03 02240 01 0000 110</t>
  </si>
  <si>
    <t>100 1 03 02250 01 0000 110</t>
  </si>
  <si>
    <t>100 1 03 02260 01 0000 110</t>
  </si>
  <si>
    <t>040 1 11 05010 00 0000 120</t>
  </si>
  <si>
    <t>040 1 11 09040 00 0000 120</t>
  </si>
  <si>
    <t>048 1 12 00000 00 0000 000</t>
  </si>
  <si>
    <t>Единый сельскохозяйственный налог</t>
  </si>
  <si>
    <t>Доходы от продажи квартир, находящихся в собственности городских округов</t>
  </si>
  <si>
    <t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</si>
  <si>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Денежные взыскания (штрафы) за нарушение земельного законодательства</t>
  </si>
  <si>
    <t>188 1 16 30000 01 0000 140</t>
  </si>
  <si>
    <t>Денежные взыскания (штрафы) за правонарушения в области дорожного движения</t>
  </si>
  <si>
    <t>188 1 16 30010 01 0000 140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</si>
  <si>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</si>
  <si>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</si>
  <si>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040 1 17 05000 00 0000 180</t>
  </si>
  <si>
    <t>100 1 03 00000 00 0000 000</t>
  </si>
  <si>
    <t>Акцизы по подакцизным товарам (продукции), производимым на территории Российской Федерации</t>
  </si>
  <si>
    <t>100 1 03 02000 01 0000 110</t>
  </si>
  <si>
    <t>Приложение  № 1</t>
  </si>
  <si>
    <t>Единый налог на вмененный доход для отдельных видов деятельности</t>
  </si>
  <si>
    <t>НАЛОГИ НА ИМУЩЕСТВО</t>
  </si>
  <si>
    <t>Налог на имущество физических лиц</t>
  </si>
  <si>
    <t>182 1 05 02010 02 0000 110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</si>
  <si>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</si>
  <si>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БЕЗВОЗМЕЗДНЫЕ ПОСТУПЛЕНИЯ</t>
  </si>
  <si>
    <t>040 1 14 06012 04 0000 430</t>
  </si>
  <si>
    <t>040 1 14 06000 00 0000 430</t>
  </si>
  <si>
    <t>040 1 14 01040 04 0000 410</t>
  </si>
  <si>
    <t>040 1 14 00000 00 0000 000</t>
  </si>
  <si>
    <t>040 1 11 05000 00 0000 120</t>
  </si>
  <si>
    <t>000 1 08 00000 00 0000 000</t>
  </si>
  <si>
    <t>182 1 05 01011 01 0000 110</t>
  </si>
  <si>
    <t>Налог, взимаемый с налогоплательщиков, выбравших в качестве объекта налогообложения доходы</t>
  </si>
  <si>
    <t>182 1 05 01021 01 0000 110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</si>
  <si>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</si>
  <si>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НАЛОГОВЫЕ И НЕНАЛОГОВЫЕ ДОХОДЫ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</si>
  <si>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</si>
  <si>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</si>
  <si>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</si>
  <si>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</si>
  <si>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ГОСУДАРСТВЕННАЯ ПОШЛИНА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</si>
  <si>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</si>
  <si>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Дотации бюджетам субъектов Российской Федерации и муниципальных образований</t>
  </si>
  <si>
    <t>Иные межбюджетные трансферты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</si>
  <si>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</si>
  <si>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</si>
  <si>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</si>
  <si>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000 1 16 90040 04 0000 140</t>
  </si>
  <si>
    <t>141 1 16 08010 01 0000 140</t>
  </si>
  <si>
    <t>182 1 05 03010 01 0000 110</t>
  </si>
  <si>
    <t>182 1 06 06032 04 0000 110</t>
  </si>
  <si>
    <t>182 1 06 06042 04 0000 110</t>
  </si>
  <si>
    <t>Земельный налог с организаций,обладающих земельным участком , расположенным в границах городских округов</t>
  </si>
  <si>
    <t>Земельный налог с физических лиц,обладающих земельным участком , расположенным в границах городских округов</t>
  </si>
  <si>
    <t>-</t>
  </si>
  <si>
    <t>040 1 13 00000 00 0000 130</t>
  </si>
  <si>
    <t>040 1 13 02994 04 0000 130</t>
  </si>
  <si>
    <t>Прочие доходы  от компенсации затрат бюджетов городских округов</t>
  </si>
  <si>
    <t>Прочие доходы от компенсации затрат бюджетов городских округов</t>
  </si>
  <si>
    <t>Дотации на выравнивание бюджетной обеспеченности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</si>
  <si>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</si>
  <si>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</si>
  <si>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</si>
  <si>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</si>
  <si>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227¹ и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</si>
  <si>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227¹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</si>
  <si>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</si>
  <si>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</si>
  <si>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040 2 02 29999 00 0000 151</t>
  </si>
  <si>
    <t>040 2 02 29999 04 0000 151</t>
  </si>
  <si>
    <t>Субвенции бюджетам субъектов Российской Федерации и муниципальных образований</t>
  </si>
  <si>
    <t>040 2 02 30000 00 0000 151</t>
  </si>
  <si>
    <t>040 2 02 30024 00 0000 151</t>
  </si>
  <si>
    <t>Субвенции бюджетам городских округов на выполнение передаваемых полномочий субъектов Российской Федерации</t>
  </si>
  <si>
    <t>040 2 02 30024 04 0000 151</t>
  </si>
  <si>
    <t>040 2 02 30029 00 0000 151</t>
  </si>
  <si>
    <t>040 2 02 30029 04 0000 151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</si>
  <si>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</si>
  <si>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040 2 02 15001 04 0000 151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</si>
  <si>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</si>
  <si>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</si>
  <si>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040 2 02 35082 00 0000 151</t>
  </si>
  <si>
    <t>040 2 02 35082 04 0000 151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</si>
  <si>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</si>
  <si>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040 2 02 35118 00 0000 151</t>
  </si>
  <si>
    <t>040 2 02 35118 04 0000 151</t>
  </si>
  <si>
    <t>040 2 02 35135 00 0000 151</t>
  </si>
  <si>
    <t>040 2 02 35930 00 0000 151</t>
  </si>
  <si>
    <t>Прочие межбюджетные трансферты, передаваемые бюджетам городских округов</t>
  </si>
  <si>
    <t>040 2 02 40000 00 0000 151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</si>
  <si>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</si>
  <si>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</t>
  </si>
  <si>
    <t>040 2 19 00000 04 0000 151</t>
  </si>
  <si>
    <t>040 2 19 60010 04 0000 151</t>
  </si>
  <si>
    <t>040 2 02 49999 04 0000 151</t>
  </si>
  <si>
    <t>040 2 02 49999 00 0000 151</t>
  </si>
  <si>
    <t>040 2 02 35930 04 0000 151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</si>
  <si>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 </t>
  </si>
  <si>
    <t xml:space="preserve">Субвенции бюджетам городских округов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</t>
  </si>
  <si>
    <t>по доходам бюджета по кодам классификации доходов бюджетов</t>
  </si>
  <si>
    <t>(рубли)</t>
  </si>
  <si>
    <t>Исполнено</t>
  </si>
  <si>
    <t>к решению Думы города Пыть-Яха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</si>
  <si>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</si>
  <si>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</si>
  <si>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048 1 12 01070 01 0000 120</t>
  </si>
  <si>
    <t>180 1 16 90040 04 0000 140</t>
  </si>
  <si>
    <t>Дотации бюджетам городских округов на выравнивание бюджетной обеспеченности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</si>
  <si>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</si>
  <si>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040 2 02 25555 00 0000 151</t>
  </si>
  <si>
    <t>040 2 02 25555 04 0000 151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</si>
  <si>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</si>
  <si>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040 2 02 35120 00 0000 151</t>
  </si>
  <si>
    <t>040 2 02 35120 04 0000 151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</si>
  <si>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</si>
  <si>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</si>
  <si>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 xml:space="preserve">161 1 16 33040 04 0000 140 </t>
  </si>
  <si>
    <t xml:space="preserve"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 </t>
  </si>
  <si>
    <t>322 1 16 43000 01 0000 140</t>
  </si>
  <si>
    <t>630 1 16 90040 04 0000 140</t>
  </si>
  <si>
    <t>Невыясненные поступления</t>
  </si>
  <si>
    <t xml:space="preserve">040 1 17 01000 00 0000 180 </t>
  </si>
  <si>
    <t>Невыясненные поступления, зачисляемые в бюджеты городских округов</t>
  </si>
  <si>
    <t>040 1 17 01040 04 0000 180</t>
  </si>
  <si>
    <t>040 2 02 35135 04 0000 151</t>
  </si>
  <si>
    <t>Уточненный план 2018 год</t>
  </si>
  <si>
    <t>040 1 11 01000 00 0000 120</t>
  </si>
  <si>
    <t>040 1 11 01040 04 0000 120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</si>
  <si>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</si>
  <si>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</si>
  <si>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141 1 16 08020 01 0000 140</t>
  </si>
  <si>
    <t>Субвенции бюджетам 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</t>
  </si>
  <si>
    <t xml:space="preserve">040 2 02 35176 04 0000 151 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</si>
  <si>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Федерации"(ФБ)</t>
  </si>
  <si>
    <t xml:space="preserve">040 2 02 35176 04 0001 151 </t>
  </si>
  <si>
    <t>Показатели исполнения бюджета муниципального образования городской округ город Пыть-Ях за 1 полугодие 2018 года</t>
  </si>
  <si>
    <t>Платежи от государственных и муниципальных унитарных предприятий</t>
  </si>
  <si>
    <t>040 1 11 07000 00 0000 120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</si>
  <si>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</si>
  <si>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040 1 11 07010 00 0000 120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</si>
  <si>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</si>
  <si>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040 1 11 07014 04 0000 120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</si>
  <si>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городских округов</t>
  </si>
  <si>
    <t>040 1 16 23042 04 0000 140</t>
  </si>
  <si>
    <t xml:space="preserve">040 1 16 33040 04 0000 140 </t>
  </si>
  <si>
    <t>321 1 16 43000 01 0000 140</t>
  </si>
  <si>
    <t>Субсидии бюджетам на реализацию мероприятий по обеспечению жильем молодых семей</t>
  </si>
  <si>
    <t>040 2 02 25497 00 0000 151</t>
  </si>
  <si>
    <t>Субсидии бюджетам городских округов на реализацию мероприятий по обеспечению жильем молодых семей (ФБ)</t>
  </si>
  <si>
    <t>040 2 02 25497 04 0001 151</t>
  </si>
  <si>
    <t>Субсидии бюджетам городских округов на мероприятия подпрограммы «Обеспечение жильем молодых семей» федеральной целевой программы «Жилище» на 2015–2020 годы (ОБ)</t>
  </si>
  <si>
    <t>040 2 02 25497 04 0002 151</t>
  </si>
  <si>
    <t>от 25.09.2018  № 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</si>
</sst>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0.0"/>
    <numFmt numFmtId="167" formatCode="0.0%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">
    <xf numFmtId="0" fontId="0" fillId="0" borderId="0"/>
    <xf numFmtId="0" fontId="10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4" fontId="1" fillId="0" borderId="0" applyFont="0" applyFill="0" applyBorder="0" applyAlignment="0" applyProtection="0"/>
  </cellStyleXfs>
  <cellXfs count="75">
    <xf numFmtId="0" fontId="0" fillId="0" borderId="0" xfId="0"/>
    <xf numFmtId="167" fontId="3" fillId="0" borderId="0" xfId="5" applyNumberFormat="1" applyFont="1" applyFill="1" applyBorder="1"/>
    <xf numFmtId="0" fontId="3" fillId="0" borderId="0" xfId="5" applyFont="1" applyFill="1" applyBorder="1"/>
    <xf numFmtId="0" fontId="3" fillId="0" borderId="0" xfId="5" applyFont="1" applyFill="1"/>
    <xf numFmtId="49" fontId="3" fillId="0" borderId="0" xfId="5" applyNumberFormat="1" applyFont="1" applyFill="1"/>
    <xf numFmtId="167" fontId="7" fillId="0" borderId="0" xfId="0" applyNumberFormat="1" applyFont="1" applyFill="1" applyBorder="1" applyAlignment="1">
      <alignment vertical="center" wrapText="1"/>
    </xf>
    <xf numFmtId="0" fontId="3" fillId="0" borderId="0" xfId="5" applyFont="1" applyFill="1" applyAlignment="1">
      <alignment horizontal="center"/>
    </xf>
    <xf numFmtId="0" fontId="3" fillId="0" borderId="0" xfId="5" applyFont="1" applyFill="1" applyAlignment="1">
      <alignment horizontal="left" wrapText="1"/>
    </xf>
    <xf numFmtId="49" fontId="3" fillId="0" borderId="0" xfId="5" applyNumberFormat="1" applyFont="1" applyFill="1" applyAlignment="1">
      <alignment horizontal="center"/>
    </xf>
    <xf numFmtId="4" fontId="3" fillId="0" borderId="0" xfId="5" applyNumberFormat="1" applyFont="1" applyFill="1" applyAlignment="1">
      <alignment horizontal="right"/>
    </xf>
    <xf numFmtId="165" fontId="5" fillId="0" borderId="0" xfId="5" applyNumberFormat="1" applyFont="1" applyFill="1" applyAlignment="1">
      <alignment horizontal="right"/>
    </xf>
    <xf numFmtId="0" fontId="7" fillId="0" borderId="0" xfId="5" applyFont="1" applyFill="1" applyBorder="1"/>
    <xf numFmtId="0" fontId="7" fillId="0" borderId="0" xfId="5" applyFont="1" applyFill="1"/>
    <xf numFmtId="0" fontId="4" fillId="0" borderId="0" xfId="5" applyFont="1" applyFill="1" applyBorder="1"/>
    <xf numFmtId="0" fontId="4" fillId="0" borderId="0" xfId="5" applyFont="1" applyFill="1"/>
    <xf numFmtId="0" fontId="5" fillId="0" borderId="0" xfId="5" applyFont="1" applyFill="1" applyAlignment="1">
      <alignment horizontal="center"/>
    </xf>
    <xf numFmtId="4" fontId="5" fillId="0" borderId="0" xfId="5" applyNumberFormat="1" applyFont="1" applyFill="1" applyAlignment="1">
      <alignment horizontal="right"/>
    </xf>
    <xf numFmtId="0" fontId="5" fillId="0" borderId="1" xfId="5" applyFont="1" applyFill="1" applyBorder="1" applyAlignment="1">
      <alignment horizontal="center" textRotation="90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5" applyNumberFormat="1" applyFont="1" applyFill="1" applyBorder="1" applyAlignment="1">
      <alignment horizontal="center" vertical="center" wrapText="1"/>
    </xf>
    <xf numFmtId="165" fontId="5" fillId="0" borderId="1" xfId="5" applyNumberFormat="1" applyFont="1" applyFill="1" applyBorder="1" applyAlignment="1">
      <alignment horizontal="center" vertical="center" wrapText="1"/>
    </xf>
    <xf numFmtId="0" fontId="5" fillId="0" borderId="1" xfId="5" applyFont="1" applyFill="1" applyBorder="1" applyAlignment="1">
      <alignment horizontal="center"/>
    </xf>
    <xf numFmtId="167" fontId="5" fillId="0" borderId="0" xfId="5" applyNumberFormat="1" applyFont="1" applyFill="1" applyBorder="1" applyAlignment="1"/>
    <xf numFmtId="0" fontId="5" fillId="0" borderId="0" xfId="5" applyFont="1" applyFill="1" applyBorder="1"/>
    <xf numFmtId="4" fontId="5" fillId="0" borderId="0" xfId="5" applyNumberFormat="1" applyFont="1" applyFill="1" applyBorder="1"/>
    <xf numFmtId="0" fontId="5" fillId="0" borderId="0" xfId="5" applyFont="1" applyFill="1"/>
    <xf numFmtId="0" fontId="5" fillId="0" borderId="1" xfId="5" applyNumberFormat="1" applyFont="1" applyFill="1" applyBorder="1" applyAlignment="1" applyProtection="1">
      <alignment horizontal="left" wrapText="1"/>
      <protection hidden="1"/>
    </xf>
    <xf numFmtId="49" fontId="5" fillId="0" borderId="1" xfId="5" applyNumberFormat="1" applyFont="1" applyFill="1" applyBorder="1" applyAlignment="1" applyProtection="1">
      <alignment horizontal="center" wrapText="1"/>
      <protection hidden="1"/>
    </xf>
    <xf numFmtId="4" fontId="5" fillId="0" borderId="1" xfId="5" applyNumberFormat="1" applyFont="1" applyFill="1" applyBorder="1" applyAlignment="1">
      <alignment horizontal="right"/>
    </xf>
    <xf numFmtId="166" fontId="5" fillId="0" borderId="1" xfId="5" applyNumberFormat="1" applyFont="1" applyFill="1" applyBorder="1" applyAlignment="1">
      <alignment horizontal="right" wrapText="1"/>
    </xf>
    <xf numFmtId="0" fontId="5" fillId="0" borderId="1" xfId="0" applyFont="1" applyFill="1" applyBorder="1" applyAlignment="1">
      <alignment wrapText="1"/>
    </xf>
    <xf numFmtId="167" fontId="6" fillId="0" borderId="0" xfId="5" applyNumberFormat="1" applyFont="1" applyFill="1" applyBorder="1" applyAlignment="1"/>
    <xf numFmtId="0" fontId="6" fillId="0" borderId="0" xfId="5" applyFont="1" applyFill="1" applyBorder="1"/>
    <xf numFmtId="0" fontId="6" fillId="0" borderId="0" xfId="5" applyFont="1" applyFill="1"/>
    <xf numFmtId="0" fontId="5" fillId="0" borderId="1" xfId="5" applyNumberFormat="1" applyFont="1" applyFill="1" applyBorder="1" applyAlignment="1" applyProtection="1">
      <alignment wrapText="1"/>
      <protection hidden="1"/>
    </xf>
    <xf numFmtId="0" fontId="6" fillId="0" borderId="1" xfId="5" applyFont="1" applyFill="1" applyBorder="1" applyAlignment="1">
      <alignment horizontal="center"/>
    </xf>
    <xf numFmtId="0" fontId="5" fillId="0" borderId="1" xfId="6" applyNumberFormat="1" applyFont="1" applyFill="1" applyBorder="1" applyAlignment="1" applyProtection="1">
      <alignment wrapText="1"/>
      <protection hidden="1"/>
    </xf>
    <xf numFmtId="4" fontId="5" fillId="0" borderId="1" xfId="7" applyNumberFormat="1" applyFont="1" applyFill="1" applyBorder="1" applyAlignment="1" applyProtection="1">
      <alignment horizontal="right" wrapText="1"/>
      <protection hidden="1"/>
    </xf>
    <xf numFmtId="0" fontId="5" fillId="0" borderId="0" xfId="5" applyFont="1" applyFill="1" applyBorder="1" applyAlignment="1"/>
    <xf numFmtId="0" fontId="5" fillId="0" borderId="0" xfId="5" applyFont="1" applyFill="1" applyAlignment="1"/>
    <xf numFmtId="0" fontId="4" fillId="0" borderId="0" xfId="5" applyFont="1" applyFill="1" applyBorder="1" applyAlignment="1"/>
    <xf numFmtId="0" fontId="4" fillId="0" borderId="0" xfId="5" applyFont="1" applyFill="1" applyAlignment="1"/>
    <xf numFmtId="0" fontId="6" fillId="0" borderId="0" xfId="5" applyFont="1" applyFill="1" applyBorder="1" applyAlignment="1"/>
    <xf numFmtId="0" fontId="6" fillId="0" borderId="0" xfId="5" applyFont="1" applyFill="1" applyAlignment="1"/>
    <xf numFmtId="0" fontId="5" fillId="0" borderId="1" xfId="0" applyFont="1" applyFill="1" applyBorder="1" applyAlignment="1">
      <alignment horizontal="center" wrapText="1"/>
    </xf>
    <xf numFmtId="4" fontId="5" fillId="0" borderId="1" xfId="5" applyNumberFormat="1" applyFont="1" applyFill="1" applyBorder="1" applyAlignment="1" applyProtection="1">
      <alignment horizontal="right" wrapText="1"/>
      <protection hidden="1"/>
    </xf>
    <xf numFmtId="0" fontId="11" fillId="0" borderId="2" xfId="1" applyNumberFormat="1" applyFont="1" applyFill="1" applyBorder="1" applyAlignment="1">
      <alignment horizontal="left" wrapText="1" readingOrder="1"/>
    </xf>
    <xf numFmtId="4" fontId="5" fillId="0" borderId="0" xfId="5" applyNumberFormat="1" applyFont="1" applyFill="1"/>
    <xf numFmtId="40" fontId="5" fillId="0" borderId="1" xfId="4" applyNumberFormat="1" applyFont="1" applyFill="1" applyBorder="1" applyAlignment="1" applyProtection="1">
      <alignment horizontal="left" wrapText="1"/>
      <protection hidden="1"/>
    </xf>
    <xf numFmtId="0" fontId="11" fillId="0" borderId="2" xfId="1" applyNumberFormat="1" applyFont="1" applyFill="1" applyBorder="1" applyAlignment="1">
      <alignment horizontal="center" wrapText="1" readingOrder="1"/>
    </xf>
    <xf numFmtId="167" fontId="5" fillId="0" borderId="0" xfId="5" applyNumberFormat="1" applyFont="1" applyFill="1" applyBorder="1"/>
    <xf numFmtId="0" fontId="4" fillId="0" borderId="0" xfId="5" applyFont="1" applyFill="1" applyAlignment="1">
      <alignment horizontal="left"/>
    </xf>
    <xf numFmtId="0" fontId="8" fillId="0" borderId="0" xfId="0" applyFont="1" applyFill="1" applyAlignment="1">
      <alignment horizontal="right"/>
    </xf>
    <xf numFmtId="0" fontId="5" fillId="0" borderId="0" xfId="5" applyFont="1" applyFill="1" applyAlignment="1">
      <alignment horizontal="left" wrapText="1"/>
    </xf>
    <xf numFmtId="49" fontId="5" fillId="0" borderId="0" xfId="5" applyNumberFormat="1" applyFont="1" applyFill="1" applyAlignment="1">
      <alignment horizontal="center"/>
    </xf>
    <xf numFmtId="49" fontId="5" fillId="0" borderId="0" xfId="5" applyNumberFormat="1" applyFont="1" applyFill="1"/>
    <xf numFmtId="49" fontId="5" fillId="2" borderId="1" xfId="5" applyNumberFormat="1" applyFont="1" applyFill="1" applyBorder="1" applyAlignment="1" applyProtection="1">
      <alignment horizontal="center" wrapText="1"/>
      <protection hidden="1"/>
    </xf>
    <xf numFmtId="167" fontId="3" fillId="0" borderId="0" xfId="0" applyNumberFormat="1" applyFont="1" applyFill="1" applyBorder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12" fillId="0" borderId="0" xfId="0" applyFont="1" applyFill="1" applyAlignment="1">
      <alignment horizontal="center" vertical="center" wrapText="1"/>
    </xf>
    <xf numFmtId="165" fontId="12" fillId="0" borderId="0" xfId="0" applyNumberFormat="1" applyFont="1" applyFill="1" applyAlignment="1">
      <alignment horizontal="center" vertical="center" wrapText="1"/>
    </xf>
    <xf numFmtId="0" fontId="5" fillId="0" borderId="0" xfId="5" applyNumberFormat="1" applyFont="1" applyFill="1" applyAlignment="1" applyProtection="1">
      <alignment horizontal="left" wrapText="1"/>
      <protection hidden="1"/>
    </xf>
    <xf numFmtId="49" fontId="5" fillId="0" borderId="0" xfId="5" applyNumberFormat="1" applyFont="1" applyFill="1" applyAlignment="1" applyProtection="1">
      <alignment horizontal="center"/>
      <protection hidden="1"/>
    </xf>
    <xf numFmtId="49" fontId="5" fillId="0" borderId="0" xfId="5" applyNumberFormat="1" applyFont="1" applyFill="1" applyAlignment="1" applyProtection="1">
      <alignment horizontal="centerContinuous"/>
      <protection hidden="1"/>
    </xf>
    <xf numFmtId="0" fontId="5" fillId="2" borderId="1" xfId="5" applyNumberFormat="1" applyFont="1" applyFill="1" applyBorder="1" applyAlignment="1" applyProtection="1">
      <alignment horizontal="left" wrapText="1"/>
      <protection hidden="1"/>
    </xf>
    <xf numFmtId="1" fontId="5" fillId="0" borderId="1" xfId="0" applyNumberFormat="1" applyFont="1" applyFill="1" applyBorder="1" applyAlignment="1">
      <alignment horizontal="center"/>
    </xf>
    <xf numFmtId="49" fontId="5" fillId="0" borderId="1" xfId="5" applyNumberFormat="1" applyFont="1" applyFill="1" applyBorder="1" applyAlignment="1" applyProtection="1">
      <alignment wrapText="1"/>
      <protection hidden="1"/>
    </xf>
    <xf numFmtId="166" fontId="5" fillId="0" borderId="1" xfId="5" applyNumberFormat="1" applyFont="1" applyFill="1" applyBorder="1" applyAlignment="1">
      <alignment horizontal="right"/>
    </xf>
    <xf numFmtId="0" fontId="12" fillId="0" borderId="0" xfId="3" applyFont="1" applyFill="1" applyAlignment="1">
      <alignment horizontal="center"/>
    </xf>
    <xf numFmtId="0" fontId="12" fillId="0" borderId="0" xfId="3" applyFont="1" applyFill="1" applyAlignment="1">
      <alignment horizontal="center" vertical="center" wrapText="1"/>
    </xf>
    <xf numFmtId="49" fontId="8" fillId="0" borderId="0" xfId="5" applyNumberFormat="1" applyFont="1" applyFill="1" applyBorder="1" applyAlignment="1">
      <alignment horizontal="center"/>
    </xf>
    <xf numFmtId="166" fontId="5" fillId="0" borderId="0" xfId="5" applyNumberFormat="1" applyFont="1" applyFill="1" applyAlignment="1">
      <alignment horizontal="right"/>
    </xf>
    <xf numFmtId="0" fontId="5" fillId="0" borderId="0" xfId="3" applyFont="1" applyFill="1" applyAlignment="1">
      <alignment horizontal="right"/>
    </xf>
    <xf numFmtId="0" fontId="5" fillId="0" borderId="0" xfId="3" applyFont="1" applyFill="1" applyAlignment="1">
      <alignment horizontal="right" vertical="center" wrapText="1"/>
    </xf>
    <xf numFmtId="0" fontId="0" fillId="0" borderId="0" xfId="0" applyFill="1" applyAlignment="1">
      <alignment horizontal="right" vertical="center" wrapText="1"/>
    </xf>
  </cellXfs>
  <cellStyles count="8">
    <cellStyle name="Normal" xfId="1"/>
    <cellStyle name="Обычный" xfId="0" builtinId="0"/>
    <cellStyle name="Обычный 2" xfId="2"/>
    <cellStyle name="Обычный_tmp" xfId="3"/>
    <cellStyle name="Обычный_Tmp1" xfId="4"/>
    <cellStyle name="Обычный_Tmp2" xfId="5"/>
    <cellStyle name="Обычный_Роспись по видам доходов" xfId="6"/>
    <cellStyle name="Финансовый" xfId="7" builtinId="3"/>
  </cellStyles>
  <dxfs count="0"/>
  <tableStyles count="0" defaultTableStyle="TableStyleMedium2" defaultPivotStyle="PivotStyleLight16"/>
  <colors>
    <mruColors>
      <color rgb="FF00FFFF"/>
      <color rgb="FFCCFF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75"/>
  <sheetViews>
    <sheetView tabSelected="1" topLeftCell="B1" zoomScaleNormal="100" workbookViewId="0">
      <selection activeCell="D1" sqref="D1:F3"/>
    </sheetView>
  </sheetViews>
  <sheetFormatPr defaultColWidth="9.140625" defaultRowHeight="15.75" x14ac:dyDescent="0.25"/>
  <cols>
    <col min="1" max="1" width="4.7109375" style="6" hidden="1" customWidth="1"/>
    <col min="2" max="2" width="73.7109375" style="7" customWidth="1"/>
    <col min="3" max="3" width="30.7109375" style="8" customWidth="1"/>
    <col min="4" max="4" width="19.42578125" style="4" customWidth="1"/>
    <col min="5" max="5" width="20.85546875" style="9" customWidth="1"/>
    <col min="6" max="6" width="17.42578125" style="10" customWidth="1"/>
    <col min="7" max="7" width="10" style="1" hidden="1" customWidth="1"/>
    <col min="8" max="8" width="9.140625" style="2"/>
    <col min="9" max="9" width="14.42578125" style="2" bestFit="1" customWidth="1"/>
    <col min="10" max="18" width="9.140625" style="2"/>
    <col min="19" max="16384" width="9.140625" style="3"/>
  </cols>
  <sheetData>
    <row r="1" spans="1:18" x14ac:dyDescent="0.25">
      <c r="A1" s="71"/>
      <c r="B1" s="71"/>
      <c r="C1" s="71"/>
      <c r="D1" s="71" t="s">
        <v>149</v>
      </c>
      <c r="E1" s="71"/>
      <c r="F1" s="71"/>
    </row>
    <row r="2" spans="1:18" x14ac:dyDescent="0.25">
      <c r="A2" s="72"/>
      <c r="B2" s="72"/>
      <c r="C2" s="72"/>
      <c r="D2" s="72" t="s">
        <v>233</v>
      </c>
      <c r="E2" s="72"/>
      <c r="F2" s="72"/>
    </row>
    <row r="3" spans="1:18" x14ac:dyDescent="0.2">
      <c r="A3" s="73"/>
      <c r="B3" s="73"/>
      <c r="C3" s="73"/>
      <c r="E3" s="73" t="s">
        <v>283</v>
      </c>
      <c r="F3" s="74"/>
      <c r="G3" s="5"/>
    </row>
    <row r="4" spans="1:18" x14ac:dyDescent="0.25">
      <c r="G4" s="5"/>
    </row>
    <row r="5" spans="1:18" s="12" customFormat="1" ht="18.75" x14ac:dyDescent="0.3">
      <c r="A5" s="6"/>
      <c r="B5" s="68" t="s">
        <v>266</v>
      </c>
      <c r="C5" s="68"/>
      <c r="D5" s="68"/>
      <c r="E5" s="68"/>
      <c r="F5" s="68"/>
      <c r="G5" s="57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18" s="14" customFormat="1" ht="18.75" x14ac:dyDescent="0.25">
      <c r="A6" s="58"/>
      <c r="B6" s="69" t="s">
        <v>230</v>
      </c>
      <c r="C6" s="69"/>
      <c r="D6" s="69"/>
      <c r="E6" s="69"/>
      <c r="F6" s="69"/>
      <c r="G6" s="50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14" customFormat="1" ht="18.75" x14ac:dyDescent="0.25">
      <c r="A7" s="58"/>
      <c r="B7" s="59"/>
      <c r="C7" s="59"/>
      <c r="D7" s="59"/>
      <c r="E7" s="59"/>
      <c r="F7" s="60"/>
      <c r="G7" s="22">
        <f>E10/D10</f>
        <v>0.56660972204151594</v>
      </c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</row>
    <row r="8" spans="1:18" s="14" customFormat="1" x14ac:dyDescent="0.25">
      <c r="A8" s="15"/>
      <c r="B8" s="61"/>
      <c r="C8" s="62"/>
      <c r="D8" s="63"/>
      <c r="E8" s="16"/>
      <c r="F8" s="10" t="s">
        <v>231</v>
      </c>
      <c r="G8" s="22">
        <f>E11/D11</f>
        <v>0.54266850618320583</v>
      </c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spans="1:18" s="14" customFormat="1" ht="75" x14ac:dyDescent="0.25">
      <c r="A9" s="17" t="s">
        <v>115</v>
      </c>
      <c r="B9" s="18" t="s">
        <v>54</v>
      </c>
      <c r="C9" s="18" t="s">
        <v>118</v>
      </c>
      <c r="D9" s="18" t="s">
        <v>256</v>
      </c>
      <c r="E9" s="19" t="s">
        <v>232</v>
      </c>
      <c r="F9" s="20" t="s">
        <v>51</v>
      </c>
      <c r="G9" s="22">
        <f>E12/D12</f>
        <v>0.52923810635478363</v>
      </c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</row>
    <row r="10" spans="1:18" s="14" customFormat="1" x14ac:dyDescent="0.25">
      <c r="A10" s="21">
        <v>1</v>
      </c>
      <c r="B10" s="30" t="s">
        <v>166</v>
      </c>
      <c r="C10" s="27" t="s">
        <v>119</v>
      </c>
      <c r="D10" s="28">
        <f>D11+D47</f>
        <v>1126751000</v>
      </c>
      <c r="E10" s="28">
        <f>E11+E47</f>
        <v>638428070.92000008</v>
      </c>
      <c r="F10" s="29">
        <f>E10/D10*100</f>
        <v>56.660972204151591</v>
      </c>
      <c r="G10" s="22">
        <f t="shared" ref="G10:G61" si="0">E13/D13</f>
        <v>0.52923810635478363</v>
      </c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</row>
    <row r="11" spans="1:18" s="25" customFormat="1" x14ac:dyDescent="0.25">
      <c r="A11" s="21"/>
      <c r="B11" s="30" t="s">
        <v>120</v>
      </c>
      <c r="C11" s="27"/>
      <c r="D11" s="37">
        <f>D12+D18+D24+D38+D44</f>
        <v>813413000</v>
      </c>
      <c r="E11" s="37">
        <f>E12+E18+E24+E38+E44</f>
        <v>441413617.62</v>
      </c>
      <c r="F11" s="29">
        <f t="shared" ref="F11:F75" si="1">E11/D11*100</f>
        <v>54.266850618320582</v>
      </c>
      <c r="G11" s="22">
        <f t="shared" si="0"/>
        <v>0.52773416576153176</v>
      </c>
      <c r="H11" s="23"/>
      <c r="I11" s="24"/>
      <c r="J11" s="23"/>
      <c r="K11" s="23"/>
      <c r="L11" s="23"/>
      <c r="M11" s="23"/>
      <c r="N11" s="23"/>
      <c r="O11" s="23"/>
      <c r="P11" s="23"/>
      <c r="Q11" s="23"/>
      <c r="R11" s="23"/>
    </row>
    <row r="12" spans="1:18" s="25" customFormat="1" x14ac:dyDescent="0.25">
      <c r="A12" s="21">
        <v>2</v>
      </c>
      <c r="B12" s="34" t="s">
        <v>121</v>
      </c>
      <c r="C12" s="27" t="s">
        <v>47</v>
      </c>
      <c r="D12" s="28">
        <f>D13</f>
        <v>588904400</v>
      </c>
      <c r="E12" s="28">
        <f>E13</f>
        <v>311670649.48000002</v>
      </c>
      <c r="F12" s="29">
        <f t="shared" si="1"/>
        <v>52.923810635478361</v>
      </c>
      <c r="G12" s="22">
        <f t="shared" si="0"/>
        <v>0.63770531716417911</v>
      </c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</row>
    <row r="13" spans="1:18" s="25" customFormat="1" x14ac:dyDescent="0.25">
      <c r="A13" s="21">
        <v>3</v>
      </c>
      <c r="B13" s="34" t="s">
        <v>122</v>
      </c>
      <c r="C13" s="27" t="s">
        <v>89</v>
      </c>
      <c r="D13" s="28">
        <f>SUM(D14:D17)</f>
        <v>588904400</v>
      </c>
      <c r="E13" s="28">
        <f>SUM(E14:E17)</f>
        <v>311670649.48000002</v>
      </c>
      <c r="F13" s="29">
        <f t="shared" si="1"/>
        <v>52.923810635478361</v>
      </c>
      <c r="G13" s="22">
        <f t="shared" si="0"/>
        <v>0.83738215071507149</v>
      </c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</row>
    <row r="14" spans="1:18" s="25" customFormat="1" ht="63" x14ac:dyDescent="0.25">
      <c r="A14" s="21">
        <v>4</v>
      </c>
      <c r="B14" s="26" t="s">
        <v>195</v>
      </c>
      <c r="C14" s="27" t="s">
        <v>105</v>
      </c>
      <c r="D14" s="28">
        <v>585640100</v>
      </c>
      <c r="E14" s="28">
        <v>309062289.61000001</v>
      </c>
      <c r="F14" s="29">
        <f t="shared" si="1"/>
        <v>52.773416576153174</v>
      </c>
      <c r="G14" s="22">
        <f t="shared" si="0"/>
        <v>0.94836700191089218</v>
      </c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</row>
    <row r="15" spans="1:18" s="14" customFormat="1" ht="110.25" x14ac:dyDescent="0.25">
      <c r="A15" s="21">
        <v>4</v>
      </c>
      <c r="B15" s="26" t="s">
        <v>66</v>
      </c>
      <c r="C15" s="27" t="s">
        <v>80</v>
      </c>
      <c r="D15" s="28">
        <v>1179200</v>
      </c>
      <c r="E15" s="28">
        <v>751982.11</v>
      </c>
      <c r="F15" s="29">
        <f t="shared" si="1"/>
        <v>63.770531716417914</v>
      </c>
      <c r="G15" s="22">
        <f>E18/D18</f>
        <v>0.46734135851086311</v>
      </c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</row>
    <row r="16" spans="1:18" s="14" customFormat="1" ht="33" customHeight="1" x14ac:dyDescent="0.25">
      <c r="A16" s="21">
        <v>4</v>
      </c>
      <c r="B16" s="26" t="s">
        <v>55</v>
      </c>
      <c r="C16" s="27" t="s">
        <v>90</v>
      </c>
      <c r="D16" s="28">
        <v>1090800</v>
      </c>
      <c r="E16" s="28">
        <v>913416.45</v>
      </c>
      <c r="F16" s="29">
        <f t="shared" si="1"/>
        <v>83.738215071507156</v>
      </c>
      <c r="G16" s="22">
        <f>E19/D19</f>
        <v>0.46734135851086311</v>
      </c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</row>
    <row r="17" spans="1:18" s="25" customFormat="1" ht="78.75" x14ac:dyDescent="0.25">
      <c r="A17" s="21">
        <v>4</v>
      </c>
      <c r="B17" s="26" t="s">
        <v>196</v>
      </c>
      <c r="C17" s="27" t="s">
        <v>91</v>
      </c>
      <c r="D17" s="28">
        <v>994300</v>
      </c>
      <c r="E17" s="28">
        <v>942961.31</v>
      </c>
      <c r="F17" s="29">
        <f t="shared" si="1"/>
        <v>94.836700191089221</v>
      </c>
      <c r="G17" s="22">
        <f>E20/D20</f>
        <v>0.63990576578763703</v>
      </c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</row>
    <row r="18" spans="1:18" s="25" customFormat="1" ht="31.5" x14ac:dyDescent="0.25">
      <c r="A18" s="21">
        <v>2</v>
      </c>
      <c r="B18" s="30" t="s">
        <v>126</v>
      </c>
      <c r="C18" s="27" t="s">
        <v>146</v>
      </c>
      <c r="D18" s="28">
        <f>D19</f>
        <v>10411400</v>
      </c>
      <c r="E18" s="28">
        <f>E19</f>
        <v>4865677.82</v>
      </c>
      <c r="F18" s="29">
        <f t="shared" si="1"/>
        <v>46.734135851086315</v>
      </c>
      <c r="G18" s="22">
        <f t="shared" si="0"/>
        <v>0.29064690909090907</v>
      </c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</row>
    <row r="19" spans="1:18" s="25" customFormat="1" ht="31.5" x14ac:dyDescent="0.25">
      <c r="A19" s="21">
        <v>3</v>
      </c>
      <c r="B19" s="30" t="s">
        <v>147</v>
      </c>
      <c r="C19" s="27" t="s">
        <v>148</v>
      </c>
      <c r="D19" s="28">
        <f>SUM(D20:D23)</f>
        <v>10411400</v>
      </c>
      <c r="E19" s="28">
        <f>SUM(E20:E23)</f>
        <v>4865677.82</v>
      </c>
      <c r="F19" s="29">
        <f t="shared" si="1"/>
        <v>46.734135851086315</v>
      </c>
      <c r="G19" s="22">
        <f t="shared" si="0"/>
        <v>0.45023185905878688</v>
      </c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</row>
    <row r="20" spans="1:18" s="25" customFormat="1" ht="63" x14ac:dyDescent="0.25">
      <c r="A20" s="21">
        <v>4</v>
      </c>
      <c r="B20" s="30" t="s">
        <v>197</v>
      </c>
      <c r="C20" s="27" t="s">
        <v>125</v>
      </c>
      <c r="D20" s="28">
        <v>3295300</v>
      </c>
      <c r="E20" s="28">
        <v>2108681.4700000002</v>
      </c>
      <c r="F20" s="29">
        <f t="shared" si="1"/>
        <v>63.990576578763701</v>
      </c>
      <c r="G20" s="22" t="e">
        <f t="shared" si="0"/>
        <v>#DIV/0!</v>
      </c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</row>
    <row r="21" spans="1:18" s="14" customFormat="1" ht="78.75" x14ac:dyDescent="0.25">
      <c r="A21" s="21">
        <v>4</v>
      </c>
      <c r="B21" s="30" t="s">
        <v>198</v>
      </c>
      <c r="C21" s="27" t="s">
        <v>130</v>
      </c>
      <c r="D21" s="28">
        <v>55000</v>
      </c>
      <c r="E21" s="28">
        <v>15985.58</v>
      </c>
      <c r="F21" s="29">
        <f t="shared" si="1"/>
        <v>29.064690909090906</v>
      </c>
      <c r="G21" s="22">
        <f t="shared" si="0"/>
        <v>0.68701098147404926</v>
      </c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</row>
    <row r="22" spans="1:18" s="14" customFormat="1" ht="63" x14ac:dyDescent="0.25">
      <c r="A22" s="21">
        <v>4</v>
      </c>
      <c r="B22" s="30" t="s">
        <v>0</v>
      </c>
      <c r="C22" s="27" t="s">
        <v>131</v>
      </c>
      <c r="D22" s="28">
        <v>7061100</v>
      </c>
      <c r="E22" s="28">
        <v>3179132.18</v>
      </c>
      <c r="F22" s="29">
        <f t="shared" si="1"/>
        <v>45.023185905878691</v>
      </c>
      <c r="G22" s="22">
        <f t="shared" si="0"/>
        <v>0.74340531461422643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</row>
    <row r="23" spans="1:18" s="25" customFormat="1" ht="63" x14ac:dyDescent="0.25">
      <c r="A23" s="21">
        <v>4</v>
      </c>
      <c r="B23" s="30" t="s">
        <v>1</v>
      </c>
      <c r="C23" s="27" t="s">
        <v>132</v>
      </c>
      <c r="D23" s="28">
        <v>0</v>
      </c>
      <c r="E23" s="28">
        <v>-438121.41</v>
      </c>
      <c r="F23" s="29" t="s">
        <v>185</v>
      </c>
      <c r="G23" s="22">
        <f t="shared" si="0"/>
        <v>0.74773689667480825</v>
      </c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</row>
    <row r="24" spans="1:18" s="33" customFormat="1" x14ac:dyDescent="0.25">
      <c r="A24" s="21">
        <v>2</v>
      </c>
      <c r="B24" s="34" t="s">
        <v>123</v>
      </c>
      <c r="C24" s="27" t="s">
        <v>116</v>
      </c>
      <c r="D24" s="28">
        <f>D25+D31+D36+D35</f>
        <v>136543600</v>
      </c>
      <c r="E24" s="28">
        <f>E25+E31+E36+E35</f>
        <v>93806952.649999991</v>
      </c>
      <c r="F24" s="29">
        <f t="shared" si="1"/>
        <v>68.70109814740492</v>
      </c>
      <c r="G24" s="31">
        <f t="shared" si="0"/>
        <v>0.74773689667480825</v>
      </c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33" customFormat="1" ht="31.5" x14ac:dyDescent="0.25">
      <c r="A25" s="21">
        <v>3</v>
      </c>
      <c r="B25" s="34" t="s">
        <v>167</v>
      </c>
      <c r="C25" s="27" t="s">
        <v>30</v>
      </c>
      <c r="D25" s="28">
        <f>D26+D28+D30</f>
        <v>103879600</v>
      </c>
      <c r="E25" s="28">
        <f>E26+E28+E30</f>
        <v>77224646.719999999</v>
      </c>
      <c r="F25" s="29">
        <f t="shared" si="1"/>
        <v>74.340531461422643</v>
      </c>
      <c r="G25" s="31" t="e">
        <f>#REF!/#REF!</f>
        <v>#REF!</v>
      </c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</row>
    <row r="26" spans="1:18" s="25" customFormat="1" ht="31.5" x14ac:dyDescent="0.25">
      <c r="A26" s="21">
        <v>4</v>
      </c>
      <c r="B26" s="34" t="s">
        <v>163</v>
      </c>
      <c r="C26" s="27" t="s">
        <v>81</v>
      </c>
      <c r="D26" s="28">
        <f>D27</f>
        <v>89089600</v>
      </c>
      <c r="E26" s="28">
        <f>E27</f>
        <v>66615581.030000001</v>
      </c>
      <c r="F26" s="29">
        <f t="shared" si="1"/>
        <v>74.773689667480824</v>
      </c>
      <c r="G26" s="22" t="e">
        <f>#REF!/#REF!</f>
        <v>#REF!</v>
      </c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</row>
    <row r="27" spans="1:18" s="33" customFormat="1" ht="31.5" x14ac:dyDescent="0.25">
      <c r="A27" s="35">
        <v>5</v>
      </c>
      <c r="B27" s="34" t="s">
        <v>163</v>
      </c>
      <c r="C27" s="27" t="s">
        <v>162</v>
      </c>
      <c r="D27" s="28">
        <v>89089600</v>
      </c>
      <c r="E27" s="28">
        <v>66615581.030000001</v>
      </c>
      <c r="F27" s="29">
        <f t="shared" si="1"/>
        <v>74.773689667480824</v>
      </c>
      <c r="G27" s="31">
        <f>E29/D29</f>
        <v>0.72377607167004732</v>
      </c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14" customFormat="1" ht="31.5" x14ac:dyDescent="0.25">
      <c r="A28" s="35">
        <v>5</v>
      </c>
      <c r="B28" s="26" t="s">
        <v>168</v>
      </c>
      <c r="C28" s="27" t="s">
        <v>82</v>
      </c>
      <c r="D28" s="28">
        <f>SUM(D29)</f>
        <v>14790000</v>
      </c>
      <c r="E28" s="28">
        <f>SUM(E29)</f>
        <v>10704648.1</v>
      </c>
      <c r="F28" s="29">
        <f t="shared" si="1"/>
        <v>72.377607167004726</v>
      </c>
      <c r="G28" s="22" t="e">
        <f>E30/D30</f>
        <v>#DIV/0!</v>
      </c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</row>
    <row r="29" spans="1:18" s="14" customFormat="1" ht="63" x14ac:dyDescent="0.25">
      <c r="A29" s="35">
        <v>5</v>
      </c>
      <c r="B29" s="26" t="s">
        <v>234</v>
      </c>
      <c r="C29" s="27" t="s">
        <v>164</v>
      </c>
      <c r="D29" s="28">
        <v>14790000</v>
      </c>
      <c r="E29" s="28">
        <v>10704648.1</v>
      </c>
      <c r="F29" s="29">
        <f t="shared" si="1"/>
        <v>72.377607167004726</v>
      </c>
      <c r="G29" s="22">
        <f>E31/D31</f>
        <v>0.49371111469656126</v>
      </c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</row>
    <row r="30" spans="1:18" s="25" customFormat="1" ht="31.5" x14ac:dyDescent="0.25">
      <c r="A30" s="35">
        <v>5</v>
      </c>
      <c r="B30" s="26" t="s">
        <v>2</v>
      </c>
      <c r="C30" s="27" t="s">
        <v>40</v>
      </c>
      <c r="D30" s="28">
        <v>0</v>
      </c>
      <c r="E30" s="28">
        <v>-95582.41</v>
      </c>
      <c r="F30" s="29" t="s">
        <v>185</v>
      </c>
      <c r="G30" s="22">
        <f>E32/D32</f>
        <v>0.49370998054401161</v>
      </c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</row>
    <row r="31" spans="1:18" s="25" customFormat="1" x14ac:dyDescent="0.25">
      <c r="A31" s="21">
        <v>3</v>
      </c>
      <c r="B31" s="34" t="s">
        <v>150</v>
      </c>
      <c r="C31" s="27" t="s">
        <v>83</v>
      </c>
      <c r="D31" s="28">
        <f>D32+D33</f>
        <v>29625910</v>
      </c>
      <c r="E31" s="28">
        <f>E32+E33</f>
        <v>14626641.050000001</v>
      </c>
      <c r="F31" s="29">
        <f t="shared" si="1"/>
        <v>49.371111469656128</v>
      </c>
      <c r="G31" s="22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</row>
    <row r="32" spans="1:18" s="25" customFormat="1" x14ac:dyDescent="0.25">
      <c r="A32" s="21">
        <v>4</v>
      </c>
      <c r="B32" s="34" t="s">
        <v>150</v>
      </c>
      <c r="C32" s="27" t="s">
        <v>153</v>
      </c>
      <c r="D32" s="28">
        <v>29625840</v>
      </c>
      <c r="E32" s="28">
        <v>14626572.890000001</v>
      </c>
      <c r="F32" s="29">
        <f t="shared" si="1"/>
        <v>49.370998054401163</v>
      </c>
      <c r="G32" s="22">
        <f t="shared" si="0"/>
        <v>0.99999862726307331</v>
      </c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</row>
    <row r="33" spans="1:18" s="14" customFormat="1" ht="31.5" x14ac:dyDescent="0.25">
      <c r="A33" s="21">
        <v>4</v>
      </c>
      <c r="B33" s="30" t="s">
        <v>170</v>
      </c>
      <c r="C33" s="27" t="s">
        <v>169</v>
      </c>
      <c r="D33" s="28">
        <v>70</v>
      </c>
      <c r="E33" s="28">
        <v>68.16</v>
      </c>
      <c r="F33" s="29" t="s">
        <v>185</v>
      </c>
      <c r="G33" s="22">
        <f t="shared" si="0"/>
        <v>0.59184593137254904</v>
      </c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</row>
    <row r="34" spans="1:18" s="25" customFormat="1" x14ac:dyDescent="0.25">
      <c r="A34" s="21"/>
      <c r="B34" s="30" t="s">
        <v>136</v>
      </c>
      <c r="C34" s="27" t="s">
        <v>103</v>
      </c>
      <c r="D34" s="28">
        <f>D35</f>
        <v>386090</v>
      </c>
      <c r="E34" s="28">
        <f>E35</f>
        <v>386089.47</v>
      </c>
      <c r="F34" s="29">
        <f t="shared" si="1"/>
        <v>99.999862726307327</v>
      </c>
      <c r="G34" s="22">
        <f t="shared" si="0"/>
        <v>0.59184593137254904</v>
      </c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</row>
    <row r="35" spans="1:18" s="14" customFormat="1" x14ac:dyDescent="0.25">
      <c r="A35" s="21"/>
      <c r="B35" s="30" t="s">
        <v>136</v>
      </c>
      <c r="C35" s="27" t="s">
        <v>180</v>
      </c>
      <c r="D35" s="28">
        <v>386090</v>
      </c>
      <c r="E35" s="28">
        <v>386089.47</v>
      </c>
      <c r="F35" s="29">
        <f t="shared" si="1"/>
        <v>99.999862726307327</v>
      </c>
      <c r="G35" s="22">
        <f t="shared" si="0"/>
        <v>0.40204151743877514</v>
      </c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</row>
    <row r="36" spans="1:18" s="14" customFormat="1" ht="31.5" x14ac:dyDescent="0.25">
      <c r="A36" s="21">
        <v>3</v>
      </c>
      <c r="B36" s="30" t="s">
        <v>64</v>
      </c>
      <c r="C36" s="27" t="s">
        <v>63</v>
      </c>
      <c r="D36" s="28">
        <f>D37</f>
        <v>2652000</v>
      </c>
      <c r="E36" s="28">
        <f>E37</f>
        <v>1569575.41</v>
      </c>
      <c r="F36" s="29">
        <f t="shared" si="1"/>
        <v>59.184593137254907</v>
      </c>
      <c r="G36" s="22">
        <f t="shared" si="0"/>
        <v>0.30697798182364433</v>
      </c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</row>
    <row r="37" spans="1:18" s="25" customFormat="1" ht="31.5" x14ac:dyDescent="0.25">
      <c r="A37" s="21">
        <v>4</v>
      </c>
      <c r="B37" s="30" t="s">
        <v>61</v>
      </c>
      <c r="C37" s="27" t="s">
        <v>62</v>
      </c>
      <c r="D37" s="28">
        <v>2652000</v>
      </c>
      <c r="E37" s="28">
        <v>1569575.41</v>
      </c>
      <c r="F37" s="29">
        <f t="shared" si="1"/>
        <v>59.184593137254907</v>
      </c>
      <c r="G37" s="22">
        <f t="shared" si="0"/>
        <v>0.30697798182364433</v>
      </c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</row>
    <row r="38" spans="1:18" s="14" customFormat="1" x14ac:dyDescent="0.25">
      <c r="A38" s="21">
        <v>2</v>
      </c>
      <c r="B38" s="34" t="s">
        <v>151</v>
      </c>
      <c r="C38" s="27" t="s">
        <v>48</v>
      </c>
      <c r="D38" s="28">
        <f>D39+D41</f>
        <v>70853600</v>
      </c>
      <c r="E38" s="28">
        <f>E39+E41</f>
        <v>28486088.859999999</v>
      </c>
      <c r="F38" s="29">
        <f t="shared" si="1"/>
        <v>40.204151743877517</v>
      </c>
      <c r="G38" s="22">
        <f t="shared" si="0"/>
        <v>0.41412142091331927</v>
      </c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</row>
    <row r="39" spans="1:18" s="25" customFormat="1" x14ac:dyDescent="0.25">
      <c r="A39" s="21">
        <v>3</v>
      </c>
      <c r="B39" s="34" t="s">
        <v>152</v>
      </c>
      <c r="C39" s="27" t="s">
        <v>49</v>
      </c>
      <c r="D39" s="28">
        <f>D40</f>
        <v>7988400</v>
      </c>
      <c r="E39" s="28">
        <f>E40</f>
        <v>2452262.91</v>
      </c>
      <c r="F39" s="29">
        <f t="shared" si="1"/>
        <v>30.697798182364433</v>
      </c>
      <c r="G39" s="22" t="e">
        <f>#REF!/#REF!</f>
        <v>#REF!</v>
      </c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</row>
    <row r="40" spans="1:18" s="33" customFormat="1" ht="30" customHeight="1" x14ac:dyDescent="0.25">
      <c r="A40" s="21">
        <v>4</v>
      </c>
      <c r="B40" s="36" t="s">
        <v>56</v>
      </c>
      <c r="C40" s="27" t="s">
        <v>100</v>
      </c>
      <c r="D40" s="28">
        <v>7988400</v>
      </c>
      <c r="E40" s="28">
        <v>2452262.91</v>
      </c>
      <c r="F40" s="29">
        <f t="shared" si="1"/>
        <v>30.697798182364433</v>
      </c>
      <c r="G40" s="31">
        <f>E42/D42</f>
        <v>0.43314548716415358</v>
      </c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25" customFormat="1" x14ac:dyDescent="0.25">
      <c r="A41" s="21">
        <v>3</v>
      </c>
      <c r="B41" s="34" t="s">
        <v>57</v>
      </c>
      <c r="C41" s="27" t="s">
        <v>101</v>
      </c>
      <c r="D41" s="28">
        <f>D42+D43</f>
        <v>62865200</v>
      </c>
      <c r="E41" s="28">
        <f>E42+E43</f>
        <v>26033825.949999999</v>
      </c>
      <c r="F41" s="29">
        <f t="shared" si="1"/>
        <v>41.41214209133193</v>
      </c>
      <c r="G41" s="22" t="e">
        <f>#REF!/#REF!</f>
        <v>#REF!</v>
      </c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</row>
    <row r="42" spans="1:18" s="14" customFormat="1" ht="31.5" x14ac:dyDescent="0.25">
      <c r="A42" s="35">
        <v>5</v>
      </c>
      <c r="B42" s="36" t="s">
        <v>183</v>
      </c>
      <c r="C42" s="27" t="s">
        <v>181</v>
      </c>
      <c r="D42" s="28">
        <v>58527500</v>
      </c>
      <c r="E42" s="28">
        <v>25350922.5</v>
      </c>
      <c r="F42" s="29">
        <f t="shared" si="1"/>
        <v>43.314548716415359</v>
      </c>
      <c r="G42" s="22">
        <f>E44/D44</f>
        <v>0.38570877761194033</v>
      </c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</row>
    <row r="43" spans="1:18" s="25" customFormat="1" ht="31.5" x14ac:dyDescent="0.25">
      <c r="A43" s="35">
        <v>5</v>
      </c>
      <c r="B43" s="36" t="s">
        <v>184</v>
      </c>
      <c r="C43" s="27" t="s">
        <v>182</v>
      </c>
      <c r="D43" s="28">
        <v>4337700</v>
      </c>
      <c r="E43" s="28">
        <v>682903.45</v>
      </c>
      <c r="F43" s="29">
        <f t="shared" si="1"/>
        <v>15.743445835350531</v>
      </c>
      <c r="G43" s="22">
        <f t="shared" si="0"/>
        <v>0.38570877761194033</v>
      </c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</row>
    <row r="44" spans="1:18" s="14" customFormat="1" x14ac:dyDescent="0.25">
      <c r="A44" s="21">
        <v>2</v>
      </c>
      <c r="B44" s="34" t="s">
        <v>171</v>
      </c>
      <c r="C44" s="27" t="s">
        <v>161</v>
      </c>
      <c r="D44" s="28">
        <f>D45</f>
        <v>6700000</v>
      </c>
      <c r="E44" s="28">
        <f>E45</f>
        <v>2584248.81</v>
      </c>
      <c r="F44" s="29">
        <f t="shared" si="1"/>
        <v>38.570877761194033</v>
      </c>
      <c r="G44" s="22" t="e">
        <f>#REF!/#REF!</f>
        <v>#REF!</v>
      </c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</row>
    <row r="45" spans="1:18" s="25" customFormat="1" ht="31.5" x14ac:dyDescent="0.25">
      <c r="A45" s="21">
        <v>3</v>
      </c>
      <c r="B45" s="34" t="s">
        <v>92</v>
      </c>
      <c r="C45" s="27" t="s">
        <v>50</v>
      </c>
      <c r="D45" s="28">
        <f>D46</f>
        <v>6700000</v>
      </c>
      <c r="E45" s="28">
        <f>E46</f>
        <v>2584248.81</v>
      </c>
      <c r="F45" s="29">
        <f t="shared" si="1"/>
        <v>38.570877761194033</v>
      </c>
      <c r="G45" s="22" t="e">
        <f>#REF!/#REF!</f>
        <v>#REF!</v>
      </c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</row>
    <row r="46" spans="1:18" s="33" customFormat="1" ht="47.25" x14ac:dyDescent="0.25">
      <c r="A46" s="21">
        <v>4</v>
      </c>
      <c r="B46" s="34" t="s">
        <v>172</v>
      </c>
      <c r="C46" s="27" t="s">
        <v>44</v>
      </c>
      <c r="D46" s="28">
        <v>6700000</v>
      </c>
      <c r="E46" s="28">
        <v>2584248.81</v>
      </c>
      <c r="F46" s="29">
        <f t="shared" si="1"/>
        <v>38.570877761194033</v>
      </c>
      <c r="G46" s="31" t="e">
        <f>#REF!/#REF!</f>
        <v>#REF!</v>
      </c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14" customFormat="1" x14ac:dyDescent="0.25">
      <c r="A47" s="21"/>
      <c r="B47" s="34" t="s">
        <v>93</v>
      </c>
      <c r="C47" s="27"/>
      <c r="D47" s="28">
        <f>D48+D62+D68+D70+D79+D109</f>
        <v>313338000</v>
      </c>
      <c r="E47" s="28">
        <f>E48+E62+E68+E70+E79+E109</f>
        <v>197014453.30000001</v>
      </c>
      <c r="F47" s="29">
        <f t="shared" si="1"/>
        <v>62.876016729538073</v>
      </c>
      <c r="G47" s="22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</row>
    <row r="48" spans="1:18" s="14" customFormat="1" ht="31.5" x14ac:dyDescent="0.25">
      <c r="A48" s="21">
        <v>2</v>
      </c>
      <c r="B48" s="34" t="s">
        <v>94</v>
      </c>
      <c r="C48" s="27" t="s">
        <v>106</v>
      </c>
      <c r="D48" s="28">
        <f>D51+D59+D49+D56</f>
        <v>260434700</v>
      </c>
      <c r="E48" s="28">
        <f>E51+E59+E49+E56</f>
        <v>168230669.62000003</v>
      </c>
      <c r="F48" s="29">
        <f t="shared" si="1"/>
        <v>64.596103983071401</v>
      </c>
      <c r="G48" s="22" t="e">
        <f>#REF!/#REF!</f>
        <v>#REF!</v>
      </c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</row>
    <row r="49" spans="1:18" s="14" customFormat="1" ht="66.599999999999994" customHeight="1" x14ac:dyDescent="0.25">
      <c r="A49" s="21"/>
      <c r="B49" s="26" t="s">
        <v>259</v>
      </c>
      <c r="C49" s="27" t="s">
        <v>257</v>
      </c>
      <c r="D49" s="28">
        <f>SUM(D50)</f>
        <v>6000</v>
      </c>
      <c r="E49" s="28">
        <f>SUM(E50)</f>
        <v>0</v>
      </c>
      <c r="F49" s="29">
        <f t="shared" si="1"/>
        <v>0</v>
      </c>
      <c r="G49" s="22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</row>
    <row r="50" spans="1:18" s="14" customFormat="1" ht="47.45" customHeight="1" x14ac:dyDescent="0.25">
      <c r="A50" s="21"/>
      <c r="B50" s="26" t="s">
        <v>260</v>
      </c>
      <c r="C50" s="27" t="s">
        <v>258</v>
      </c>
      <c r="D50" s="28">
        <v>6000</v>
      </c>
      <c r="E50" s="28">
        <v>0</v>
      </c>
      <c r="F50" s="29">
        <f t="shared" si="1"/>
        <v>0</v>
      </c>
      <c r="G50" s="22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</row>
    <row r="51" spans="1:18" s="25" customFormat="1" ht="78.75" x14ac:dyDescent="0.25">
      <c r="A51" s="21">
        <v>3</v>
      </c>
      <c r="B51" s="34" t="s">
        <v>43</v>
      </c>
      <c r="C51" s="27" t="s">
        <v>160</v>
      </c>
      <c r="D51" s="37">
        <f>D52+D54</f>
        <v>259628700</v>
      </c>
      <c r="E51" s="37">
        <f>E52+E54</f>
        <v>167790009.91000003</v>
      </c>
      <c r="F51" s="29">
        <f t="shared" si="1"/>
        <v>64.626911396929543</v>
      </c>
      <c r="G51" s="22">
        <f t="shared" si="0"/>
        <v>0.94943420410821955</v>
      </c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</row>
    <row r="52" spans="1:18" s="33" customFormat="1" ht="63" x14ac:dyDescent="0.25">
      <c r="A52" s="21">
        <v>4</v>
      </c>
      <c r="B52" s="34" t="s">
        <v>84</v>
      </c>
      <c r="C52" s="27" t="s">
        <v>133</v>
      </c>
      <c r="D52" s="37">
        <f>D53</f>
        <v>167209100</v>
      </c>
      <c r="E52" s="37">
        <f>E53</f>
        <v>80043680.540000007</v>
      </c>
      <c r="F52" s="29">
        <f t="shared" si="1"/>
        <v>47.870409289925014</v>
      </c>
      <c r="G52" s="31">
        <f t="shared" si="0"/>
        <v>0.94943420410821955</v>
      </c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14" customFormat="1" ht="78.75" x14ac:dyDescent="0.25">
      <c r="A53" s="35">
        <v>5</v>
      </c>
      <c r="B53" s="34" t="s">
        <v>154</v>
      </c>
      <c r="C53" s="27" t="s">
        <v>117</v>
      </c>
      <c r="D53" s="28">
        <v>167209100</v>
      </c>
      <c r="E53" s="28">
        <v>80043680.540000007</v>
      </c>
      <c r="F53" s="29">
        <f t="shared" si="1"/>
        <v>47.870409289925014</v>
      </c>
      <c r="G53" s="22" t="e">
        <f>#REF!/#REF!</f>
        <v>#REF!</v>
      </c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</row>
    <row r="54" spans="1:18" s="25" customFormat="1" ht="78.75" x14ac:dyDescent="0.25">
      <c r="A54" s="21">
        <v>4</v>
      </c>
      <c r="B54" s="34" t="s">
        <v>21</v>
      </c>
      <c r="C54" s="27" t="s">
        <v>33</v>
      </c>
      <c r="D54" s="28">
        <f>D55</f>
        <v>92419600</v>
      </c>
      <c r="E54" s="28">
        <f>E55</f>
        <v>87746329.370000005</v>
      </c>
      <c r="F54" s="29">
        <f t="shared" si="1"/>
        <v>94.943420410821957</v>
      </c>
      <c r="G54" s="22" t="e">
        <f>#REF!/#REF!</f>
        <v>#REF!</v>
      </c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</row>
    <row r="55" spans="1:18" s="33" customFormat="1" ht="63" x14ac:dyDescent="0.25">
      <c r="A55" s="35">
        <v>5</v>
      </c>
      <c r="B55" s="34" t="s">
        <v>22</v>
      </c>
      <c r="C55" s="27" t="s">
        <v>107</v>
      </c>
      <c r="D55" s="28">
        <v>92419600</v>
      </c>
      <c r="E55" s="28">
        <v>87746329.370000005</v>
      </c>
      <c r="F55" s="29">
        <f t="shared" si="1"/>
        <v>94.943420410821957</v>
      </c>
      <c r="G55" s="31" t="e">
        <f>#REF!/#REF!</f>
        <v>#REF!</v>
      </c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</row>
    <row r="56" spans="1:18" s="33" customFormat="1" ht="31.5" x14ac:dyDescent="0.25">
      <c r="A56" s="35"/>
      <c r="B56" s="64" t="s">
        <v>267</v>
      </c>
      <c r="C56" s="56" t="s">
        <v>268</v>
      </c>
      <c r="D56" s="28">
        <f>D57</f>
        <v>52770</v>
      </c>
      <c r="E56" s="28">
        <f t="shared" ref="E56:E57" si="2">E57</f>
        <v>52766.13</v>
      </c>
      <c r="F56" s="29">
        <f>E56/D56*100</f>
        <v>99.99266628766344</v>
      </c>
      <c r="G56" s="31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</row>
    <row r="57" spans="1:18" s="33" customFormat="1" ht="47.25" x14ac:dyDescent="0.25">
      <c r="A57" s="35"/>
      <c r="B57" s="26" t="s">
        <v>269</v>
      </c>
      <c r="C57" s="27" t="s">
        <v>270</v>
      </c>
      <c r="D57" s="28">
        <f>D58</f>
        <v>52770</v>
      </c>
      <c r="E57" s="28">
        <f t="shared" si="2"/>
        <v>52766.13</v>
      </c>
      <c r="F57" s="29">
        <f t="shared" si="1"/>
        <v>99.99266628766344</v>
      </c>
      <c r="G57" s="31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</row>
    <row r="58" spans="1:18" s="33" customFormat="1" ht="47.25" x14ac:dyDescent="0.25">
      <c r="A58" s="35"/>
      <c r="B58" s="26" t="s">
        <v>271</v>
      </c>
      <c r="C58" s="27" t="s">
        <v>272</v>
      </c>
      <c r="D58" s="28">
        <v>52770</v>
      </c>
      <c r="E58" s="28">
        <v>52766.13</v>
      </c>
      <c r="F58" s="29">
        <f t="shared" si="1"/>
        <v>99.99266628766344</v>
      </c>
      <c r="G58" s="31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</row>
    <row r="59" spans="1:18" s="14" customFormat="1" ht="78.75" x14ac:dyDescent="0.25">
      <c r="A59" s="21">
        <v>3</v>
      </c>
      <c r="B59" s="30" t="s">
        <v>175</v>
      </c>
      <c r="C59" s="27" t="s">
        <v>108</v>
      </c>
      <c r="D59" s="28">
        <f>D60</f>
        <v>747230</v>
      </c>
      <c r="E59" s="28">
        <f>E60</f>
        <v>387893.58</v>
      </c>
      <c r="F59" s="29">
        <f t="shared" si="1"/>
        <v>51.91086813966249</v>
      </c>
      <c r="G59" s="22">
        <f t="shared" si="0"/>
        <v>0.50678748065348234</v>
      </c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</row>
    <row r="60" spans="1:18" s="14" customFormat="1" ht="78.75" x14ac:dyDescent="0.25">
      <c r="A60" s="21">
        <v>4</v>
      </c>
      <c r="B60" s="30" t="s">
        <v>176</v>
      </c>
      <c r="C60" s="27" t="s">
        <v>134</v>
      </c>
      <c r="D60" s="28">
        <f>D61</f>
        <v>747230</v>
      </c>
      <c r="E60" s="28">
        <f>E61</f>
        <v>387893.58</v>
      </c>
      <c r="F60" s="29">
        <f t="shared" si="1"/>
        <v>51.91086813966249</v>
      </c>
      <c r="G60" s="22">
        <f t="shared" si="0"/>
        <v>0.50678748065348234</v>
      </c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</row>
    <row r="61" spans="1:18" s="25" customFormat="1" ht="64.150000000000006" customHeight="1" x14ac:dyDescent="0.25">
      <c r="A61" s="35">
        <v>5</v>
      </c>
      <c r="B61" s="30" t="s">
        <v>177</v>
      </c>
      <c r="C61" s="27" t="s">
        <v>109</v>
      </c>
      <c r="D61" s="28">
        <v>747230</v>
      </c>
      <c r="E61" s="28">
        <v>387893.58</v>
      </c>
      <c r="F61" s="29">
        <f t="shared" si="1"/>
        <v>51.91086813966249</v>
      </c>
      <c r="G61" s="22">
        <f t="shared" si="0"/>
        <v>0.4299356390977444</v>
      </c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</row>
    <row r="62" spans="1:18" s="25" customFormat="1" x14ac:dyDescent="0.25">
      <c r="A62" s="21">
        <v>2</v>
      </c>
      <c r="B62" s="34" t="s">
        <v>95</v>
      </c>
      <c r="C62" s="27" t="s">
        <v>135</v>
      </c>
      <c r="D62" s="28">
        <f>D63</f>
        <v>1163000</v>
      </c>
      <c r="E62" s="28">
        <f>E63</f>
        <v>589393.84</v>
      </c>
      <c r="F62" s="29">
        <f t="shared" si="1"/>
        <v>50.678748065348231</v>
      </c>
      <c r="G62" s="22" t="e">
        <f>#REF!/#REF!</f>
        <v>#REF!</v>
      </c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</row>
    <row r="63" spans="1:18" s="25" customFormat="1" x14ac:dyDescent="0.25">
      <c r="A63" s="21">
        <v>3</v>
      </c>
      <c r="B63" s="34" t="s">
        <v>96</v>
      </c>
      <c r="C63" s="27" t="s">
        <v>52</v>
      </c>
      <c r="D63" s="28">
        <f>SUM(D64:D67)</f>
        <v>1163000</v>
      </c>
      <c r="E63" s="28">
        <f>SUM(E64:E67)</f>
        <v>589393.84</v>
      </c>
      <c r="F63" s="29">
        <f t="shared" si="1"/>
        <v>50.678748065348231</v>
      </c>
      <c r="G63" s="22">
        <f>E65/D65</f>
        <v>0.71350683544303795</v>
      </c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5" customFormat="1" ht="31.5" x14ac:dyDescent="0.25">
      <c r="A64" s="21">
        <v>4</v>
      </c>
      <c r="B64" s="34" t="s">
        <v>27</v>
      </c>
      <c r="C64" s="27" t="s">
        <v>76</v>
      </c>
      <c r="D64" s="28">
        <v>399000</v>
      </c>
      <c r="E64" s="28">
        <v>171544.32000000001</v>
      </c>
      <c r="F64" s="29">
        <f t="shared" si="1"/>
        <v>42.993563909774437</v>
      </c>
      <c r="G64" s="22">
        <f>E66/D66</f>
        <v>0.52419989100817432</v>
      </c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18" s="14" customFormat="1" x14ac:dyDescent="0.25">
      <c r="A65" s="21">
        <v>4</v>
      </c>
      <c r="B65" s="34" t="s">
        <v>26</v>
      </c>
      <c r="C65" s="27" t="s">
        <v>25</v>
      </c>
      <c r="D65" s="28">
        <v>316000</v>
      </c>
      <c r="E65" s="28">
        <v>225468.16</v>
      </c>
      <c r="F65" s="29">
        <f t="shared" si="1"/>
        <v>71.350683544303791</v>
      </c>
      <c r="G65" s="22">
        <f>E70/D70</f>
        <v>0.62296755456295161</v>
      </c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</row>
    <row r="66" spans="1:18" s="14" customFormat="1" x14ac:dyDescent="0.25">
      <c r="A66" s="21">
        <v>4</v>
      </c>
      <c r="B66" s="34" t="s">
        <v>24</v>
      </c>
      <c r="C66" s="27" t="s">
        <v>23</v>
      </c>
      <c r="D66" s="28">
        <f>331600+33400+2000</f>
        <v>367000</v>
      </c>
      <c r="E66" s="28">
        <f>157146.74+1867.57+33367.05</f>
        <v>192381.36</v>
      </c>
      <c r="F66" s="29">
        <f t="shared" si="1"/>
        <v>52.419989100817432</v>
      </c>
      <c r="G66" s="22">
        <f>E71/D71</f>
        <v>0.5827951735011826</v>
      </c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</row>
    <row r="67" spans="1:18" s="14" customFormat="1" ht="31.5" x14ac:dyDescent="0.25">
      <c r="A67" s="21"/>
      <c r="B67" s="26" t="s">
        <v>235</v>
      </c>
      <c r="C67" s="27" t="s">
        <v>236</v>
      </c>
      <c r="D67" s="28">
        <v>81000</v>
      </c>
      <c r="E67" s="28">
        <v>0</v>
      </c>
      <c r="F67" s="29">
        <f t="shared" si="1"/>
        <v>0</v>
      </c>
      <c r="G67" s="22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</row>
    <row r="68" spans="1:18" s="39" customFormat="1" x14ac:dyDescent="0.25">
      <c r="A68" s="21"/>
      <c r="B68" s="30" t="s">
        <v>189</v>
      </c>
      <c r="C68" s="27" t="s">
        <v>186</v>
      </c>
      <c r="D68" s="28">
        <f>D69</f>
        <v>1017500</v>
      </c>
      <c r="E68" s="28">
        <f>E69</f>
        <v>599286.26</v>
      </c>
      <c r="F68" s="29">
        <f t="shared" si="1"/>
        <v>58.897912530712524</v>
      </c>
      <c r="G68" s="22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</row>
    <row r="69" spans="1:18" s="39" customFormat="1" x14ac:dyDescent="0.25">
      <c r="A69" s="21"/>
      <c r="B69" s="30" t="s">
        <v>188</v>
      </c>
      <c r="C69" s="27" t="s">
        <v>187</v>
      </c>
      <c r="D69" s="28">
        <v>1017500</v>
      </c>
      <c r="E69" s="28">
        <v>599286.26</v>
      </c>
      <c r="F69" s="29">
        <f t="shared" si="1"/>
        <v>58.897912530712524</v>
      </c>
      <c r="G69" s="22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</row>
    <row r="70" spans="1:18" s="41" customFormat="1" ht="31.5" x14ac:dyDescent="0.25">
      <c r="A70" s="21">
        <v>2</v>
      </c>
      <c r="B70" s="34" t="s">
        <v>97</v>
      </c>
      <c r="C70" s="27" t="s">
        <v>159</v>
      </c>
      <c r="D70" s="28">
        <f>D71+D73+D76</f>
        <v>44059200</v>
      </c>
      <c r="E70" s="28">
        <f>E71+E73+E76</f>
        <v>27447452.079999998</v>
      </c>
      <c r="F70" s="29">
        <f t="shared" si="1"/>
        <v>62.296755456295159</v>
      </c>
      <c r="G70" s="22">
        <f t="shared" ref="G70:G80" si="3">E73/D73</f>
        <v>0.71906602762898231</v>
      </c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</row>
    <row r="71" spans="1:18" s="39" customFormat="1" x14ac:dyDescent="0.25">
      <c r="A71" s="21">
        <v>3</v>
      </c>
      <c r="B71" s="34" t="s">
        <v>98</v>
      </c>
      <c r="C71" s="27" t="s">
        <v>77</v>
      </c>
      <c r="D71" s="28">
        <f>D72</f>
        <v>31965200</v>
      </c>
      <c r="E71" s="28">
        <f>E72</f>
        <v>18629164.280000001</v>
      </c>
      <c r="F71" s="29">
        <f t="shared" si="1"/>
        <v>58.279517350118262</v>
      </c>
      <c r="G71" s="22">
        <f t="shared" si="3"/>
        <v>0.71906602762898231</v>
      </c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</row>
    <row r="72" spans="1:18" s="43" customFormat="1" ht="19.149999999999999" customHeight="1" x14ac:dyDescent="0.25">
      <c r="A72" s="21">
        <v>4</v>
      </c>
      <c r="B72" s="34" t="s">
        <v>137</v>
      </c>
      <c r="C72" s="27" t="s">
        <v>158</v>
      </c>
      <c r="D72" s="28">
        <v>31965200</v>
      </c>
      <c r="E72" s="28">
        <v>18629164.280000001</v>
      </c>
      <c r="F72" s="29">
        <f t="shared" si="1"/>
        <v>58.279517350118262</v>
      </c>
      <c r="G72" s="31">
        <f t="shared" si="3"/>
        <v>0.71906602762898231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</row>
    <row r="73" spans="1:18" s="14" customFormat="1" ht="78.75" x14ac:dyDescent="0.25">
      <c r="A73" s="21">
        <v>3</v>
      </c>
      <c r="B73" s="34" t="s">
        <v>71</v>
      </c>
      <c r="C73" s="27" t="s">
        <v>72</v>
      </c>
      <c r="D73" s="28">
        <f>D74</f>
        <v>7094000</v>
      </c>
      <c r="E73" s="28">
        <f>E74</f>
        <v>5101054.4000000004</v>
      </c>
      <c r="F73" s="29">
        <f t="shared" si="1"/>
        <v>71.906602762898231</v>
      </c>
      <c r="G73" s="22">
        <f t="shared" si="3"/>
        <v>0.74344668000000003</v>
      </c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</row>
    <row r="74" spans="1:18" s="25" customFormat="1" ht="78.75" x14ac:dyDescent="0.25">
      <c r="A74" s="21">
        <v>4</v>
      </c>
      <c r="B74" s="34" t="s">
        <v>73</v>
      </c>
      <c r="C74" s="27" t="s">
        <v>74</v>
      </c>
      <c r="D74" s="28">
        <f>D75</f>
        <v>7094000</v>
      </c>
      <c r="E74" s="28">
        <f>E75</f>
        <v>5101054.4000000004</v>
      </c>
      <c r="F74" s="29">
        <f t="shared" si="1"/>
        <v>71.906602762898231</v>
      </c>
      <c r="G74" s="22">
        <f t="shared" si="3"/>
        <v>0.74344668000000003</v>
      </c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</row>
    <row r="75" spans="1:18" s="33" customFormat="1" ht="78.75" x14ac:dyDescent="0.25">
      <c r="A75" s="35">
        <v>5</v>
      </c>
      <c r="B75" s="34" t="s">
        <v>67</v>
      </c>
      <c r="C75" s="27" t="s">
        <v>75</v>
      </c>
      <c r="D75" s="28">
        <v>7094000</v>
      </c>
      <c r="E75" s="28">
        <v>5101054.4000000004</v>
      </c>
      <c r="F75" s="29">
        <f t="shared" si="1"/>
        <v>71.906602762898231</v>
      </c>
      <c r="G75" s="31">
        <f t="shared" si="3"/>
        <v>0.74344668000000003</v>
      </c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</row>
    <row r="76" spans="1:18" s="14" customFormat="1" ht="47.25" x14ac:dyDescent="0.25">
      <c r="A76" s="21">
        <v>3</v>
      </c>
      <c r="B76" s="34" t="s">
        <v>78</v>
      </c>
      <c r="C76" s="27" t="s">
        <v>157</v>
      </c>
      <c r="D76" s="28">
        <f>D77</f>
        <v>5000000</v>
      </c>
      <c r="E76" s="28">
        <f>E77</f>
        <v>3717233.4</v>
      </c>
      <c r="F76" s="29">
        <f t="shared" ref="F76:F146" si="4">E76/D76*100</f>
        <v>74.344667999999999</v>
      </c>
      <c r="G76" s="22">
        <f t="shared" si="3"/>
        <v>0.46474508518814733</v>
      </c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</row>
    <row r="77" spans="1:18" s="41" customFormat="1" ht="31.5" x14ac:dyDescent="0.25">
      <c r="A77" s="21">
        <v>4</v>
      </c>
      <c r="B77" s="34" t="s">
        <v>28</v>
      </c>
      <c r="C77" s="27" t="s">
        <v>79</v>
      </c>
      <c r="D77" s="28">
        <f>D78</f>
        <v>5000000</v>
      </c>
      <c r="E77" s="28">
        <f>E78</f>
        <v>3717233.4</v>
      </c>
      <c r="F77" s="29">
        <f t="shared" si="4"/>
        <v>74.344667999999999</v>
      </c>
      <c r="G77" s="22">
        <f t="shared" si="3"/>
        <v>0.17866937499999999</v>
      </c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</row>
    <row r="78" spans="1:18" s="25" customFormat="1" ht="47.25" x14ac:dyDescent="0.25">
      <c r="A78" s="35">
        <v>5</v>
      </c>
      <c r="B78" s="30" t="s">
        <v>165</v>
      </c>
      <c r="C78" s="27" t="s">
        <v>156</v>
      </c>
      <c r="D78" s="28">
        <v>5000000</v>
      </c>
      <c r="E78" s="28">
        <v>3717233.4</v>
      </c>
      <c r="F78" s="29">
        <f t="shared" si="4"/>
        <v>74.344667999999999</v>
      </c>
      <c r="G78" s="22">
        <f t="shared" si="3"/>
        <v>0.24624636363636365</v>
      </c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</row>
    <row r="79" spans="1:18" s="25" customFormat="1" x14ac:dyDescent="0.25">
      <c r="A79" s="21">
        <v>2</v>
      </c>
      <c r="B79" s="34" t="s">
        <v>99</v>
      </c>
      <c r="C79" s="27" t="s">
        <v>41</v>
      </c>
      <c r="D79" s="28">
        <f>D80+D83+D84+D85+D87+D89+D90+D91+D92+D98+D101+D97+D99+D86+D88+D96+D95+D100</f>
        <v>3463510</v>
      </c>
      <c r="E79" s="28">
        <f>E80+E83+E84+E85+E87+E89+E90+E91+E92+E98+E101+E97+E99+E86+E88+E96+E95+E100</f>
        <v>1609649.2500000002</v>
      </c>
      <c r="F79" s="29">
        <f t="shared" si="4"/>
        <v>46.47450851881473</v>
      </c>
      <c r="G79" s="22">
        <f t="shared" si="3"/>
        <v>0.03</v>
      </c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</row>
    <row r="80" spans="1:18" s="14" customFormat="1" ht="31.5" x14ac:dyDescent="0.25">
      <c r="A80" s="21">
        <v>3</v>
      </c>
      <c r="B80" s="34" t="s">
        <v>42</v>
      </c>
      <c r="C80" s="27" t="s">
        <v>87</v>
      </c>
      <c r="D80" s="37">
        <f>D81+D82</f>
        <v>16000</v>
      </c>
      <c r="E80" s="37">
        <f>E81+E82</f>
        <v>2858.71</v>
      </c>
      <c r="F80" s="29">
        <f t="shared" si="4"/>
        <v>17.866937499999999</v>
      </c>
      <c r="G80" s="22">
        <f t="shared" si="3"/>
        <v>1</v>
      </c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</row>
    <row r="81" spans="1:19" s="14" customFormat="1" ht="63" x14ac:dyDescent="0.25">
      <c r="A81" s="21">
        <v>4</v>
      </c>
      <c r="B81" s="34" t="s">
        <v>138</v>
      </c>
      <c r="C81" s="27" t="s">
        <v>85</v>
      </c>
      <c r="D81" s="28">
        <v>11000</v>
      </c>
      <c r="E81" s="28">
        <v>2708.71</v>
      </c>
      <c r="F81" s="29">
        <f t="shared" si="4"/>
        <v>24.624636363636366</v>
      </c>
      <c r="G81" s="22" t="e">
        <f>#REF!/#REF!</f>
        <v>#REF!</v>
      </c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</row>
    <row r="82" spans="1:19" s="25" customFormat="1" ht="47.25" x14ac:dyDescent="0.25">
      <c r="A82" s="21">
        <v>4</v>
      </c>
      <c r="B82" s="34" t="s">
        <v>31</v>
      </c>
      <c r="C82" s="27" t="s">
        <v>86</v>
      </c>
      <c r="D82" s="28">
        <v>5000</v>
      </c>
      <c r="E82" s="28">
        <v>150</v>
      </c>
      <c r="F82" s="29">
        <f t="shared" si="4"/>
        <v>3</v>
      </c>
      <c r="G82" s="22" t="e">
        <f>#REF!/#REF!</f>
        <v>#REF!</v>
      </c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</row>
    <row r="83" spans="1:19" s="25" customFormat="1" ht="63" x14ac:dyDescent="0.25">
      <c r="A83" s="21">
        <v>3</v>
      </c>
      <c r="B83" s="34" t="s">
        <v>58</v>
      </c>
      <c r="C83" s="27" t="s">
        <v>45</v>
      </c>
      <c r="D83" s="28">
        <v>4000</v>
      </c>
      <c r="E83" s="28">
        <v>4000</v>
      </c>
      <c r="F83" s="29">
        <f t="shared" si="4"/>
        <v>100</v>
      </c>
      <c r="G83" s="22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</row>
    <row r="84" spans="1:19" s="25" customFormat="1" ht="47.25" x14ac:dyDescent="0.25">
      <c r="A84" s="21"/>
      <c r="B84" s="30" t="s">
        <v>59</v>
      </c>
      <c r="C84" s="27" t="s">
        <v>179</v>
      </c>
      <c r="D84" s="28">
        <v>100000</v>
      </c>
      <c r="E84" s="28">
        <v>27764.99</v>
      </c>
      <c r="F84" s="29">
        <f t="shared" si="4"/>
        <v>27.764990000000001</v>
      </c>
      <c r="G84" s="22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</row>
    <row r="85" spans="1:19" s="25" customFormat="1" ht="47.25" x14ac:dyDescent="0.25">
      <c r="A85" s="21"/>
      <c r="B85" s="30" t="s">
        <v>59</v>
      </c>
      <c r="C85" s="27" t="s">
        <v>60</v>
      </c>
      <c r="D85" s="28">
        <v>130000</v>
      </c>
      <c r="E85" s="28">
        <v>60000</v>
      </c>
      <c r="F85" s="29">
        <f t="shared" si="4"/>
        <v>46.153846153846153</v>
      </c>
      <c r="G85" s="22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</row>
    <row r="86" spans="1:19" s="25" customFormat="1" ht="47.25" x14ac:dyDescent="0.25">
      <c r="A86" s="21"/>
      <c r="B86" s="34" t="s">
        <v>3</v>
      </c>
      <c r="C86" s="27" t="s">
        <v>261</v>
      </c>
      <c r="D86" s="28">
        <v>5000</v>
      </c>
      <c r="E86" s="28">
        <v>5000</v>
      </c>
      <c r="F86" s="29">
        <f t="shared" si="4"/>
        <v>100</v>
      </c>
      <c r="G86" s="22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</row>
    <row r="87" spans="1:19" s="25" customFormat="1" ht="47.25" x14ac:dyDescent="0.25">
      <c r="A87" s="21"/>
      <c r="B87" s="34" t="s">
        <v>3</v>
      </c>
      <c r="C87" s="27" t="s">
        <v>4</v>
      </c>
      <c r="D87" s="28">
        <v>5000</v>
      </c>
      <c r="E87" s="28">
        <v>0</v>
      </c>
      <c r="F87" s="29">
        <f t="shared" si="4"/>
        <v>0</v>
      </c>
      <c r="G87" s="22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</row>
    <row r="88" spans="1:19" s="25" customFormat="1" ht="47.25" x14ac:dyDescent="0.25">
      <c r="A88" s="21"/>
      <c r="B88" s="34" t="s">
        <v>273</v>
      </c>
      <c r="C88" s="27" t="s">
        <v>274</v>
      </c>
      <c r="D88" s="28">
        <v>28600</v>
      </c>
      <c r="E88" s="28">
        <v>28590.37</v>
      </c>
      <c r="F88" s="29">
        <f t="shared" si="4"/>
        <v>99.966328671328668</v>
      </c>
      <c r="G88" s="22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</row>
    <row r="89" spans="1:19" s="14" customFormat="1" ht="17.45" customHeight="1" x14ac:dyDescent="0.25">
      <c r="A89" s="21">
        <v>4</v>
      </c>
      <c r="B89" s="34" t="s">
        <v>139</v>
      </c>
      <c r="C89" s="27" t="s">
        <v>68</v>
      </c>
      <c r="D89" s="28">
        <v>200000</v>
      </c>
      <c r="E89" s="28">
        <v>30000</v>
      </c>
      <c r="F89" s="29">
        <f t="shared" si="4"/>
        <v>15</v>
      </c>
      <c r="G89" s="22">
        <f>E92/D92</f>
        <v>0.40857142857142859</v>
      </c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</row>
    <row r="90" spans="1:19" s="33" customFormat="1" ht="47.25" x14ac:dyDescent="0.25">
      <c r="A90" s="21">
        <v>3</v>
      </c>
      <c r="B90" s="34" t="s">
        <v>34</v>
      </c>
      <c r="C90" s="27" t="s">
        <v>32</v>
      </c>
      <c r="D90" s="28">
        <v>776500</v>
      </c>
      <c r="E90" s="28">
        <v>398000</v>
      </c>
      <c r="F90" s="29">
        <f t="shared" si="4"/>
        <v>51.255634256278171</v>
      </c>
      <c r="G90" s="31">
        <f>E94/D94</f>
        <v>0.40857142857142859</v>
      </c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</row>
    <row r="91" spans="1:19" s="33" customFormat="1" ht="47.25" x14ac:dyDescent="0.25">
      <c r="A91" s="21"/>
      <c r="B91" s="34" t="s">
        <v>34</v>
      </c>
      <c r="C91" s="27" t="s">
        <v>5</v>
      </c>
      <c r="D91" s="28">
        <v>2000</v>
      </c>
      <c r="E91" s="28">
        <v>2000</v>
      </c>
      <c r="F91" s="29" t="s">
        <v>185</v>
      </c>
      <c r="G91" s="31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</row>
    <row r="92" spans="1:19" s="14" customFormat="1" ht="31.5" x14ac:dyDescent="0.25">
      <c r="A92" s="21">
        <v>3</v>
      </c>
      <c r="B92" s="34" t="s">
        <v>141</v>
      </c>
      <c r="C92" s="27" t="s">
        <v>140</v>
      </c>
      <c r="D92" s="28">
        <f>SUM(D93)</f>
        <v>175000</v>
      </c>
      <c r="E92" s="28">
        <f>SUM(E93)</f>
        <v>71500</v>
      </c>
      <c r="F92" s="29">
        <f t="shared" si="4"/>
        <v>40.857142857142861</v>
      </c>
      <c r="G92" s="22">
        <f>E98/D98</f>
        <v>0.6197308965517242</v>
      </c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</row>
    <row r="93" spans="1:19" s="14" customFormat="1" ht="47.25" x14ac:dyDescent="0.25">
      <c r="A93" s="21">
        <v>4</v>
      </c>
      <c r="B93" s="34" t="s">
        <v>143</v>
      </c>
      <c r="C93" s="27" t="s">
        <v>142</v>
      </c>
      <c r="D93" s="28">
        <f>D94</f>
        <v>175000</v>
      </c>
      <c r="E93" s="28">
        <f>E94</f>
        <v>71500</v>
      </c>
      <c r="F93" s="29">
        <f t="shared" si="4"/>
        <v>40.857142857142861</v>
      </c>
      <c r="G93" s="22">
        <f>E101/D101</f>
        <v>0.40779197593456368</v>
      </c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</row>
    <row r="94" spans="1:19" s="25" customFormat="1" ht="47.25" x14ac:dyDescent="0.25">
      <c r="A94" s="35">
        <v>5</v>
      </c>
      <c r="B94" s="30" t="s">
        <v>144</v>
      </c>
      <c r="C94" s="44" t="s">
        <v>124</v>
      </c>
      <c r="D94" s="28">
        <v>175000</v>
      </c>
      <c r="E94" s="28">
        <v>71500</v>
      </c>
      <c r="F94" s="29">
        <f t="shared" si="4"/>
        <v>40.857142857142861</v>
      </c>
      <c r="G94" s="22">
        <f>E102/D102</f>
        <v>0.40779197593456368</v>
      </c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</row>
    <row r="95" spans="1:19" s="25" customFormat="1" ht="31.5" x14ac:dyDescent="0.25">
      <c r="A95" s="35"/>
      <c r="B95" s="26" t="s">
        <v>6</v>
      </c>
      <c r="C95" s="27" t="s">
        <v>7</v>
      </c>
      <c r="D95" s="28">
        <v>21500</v>
      </c>
      <c r="E95" s="28">
        <v>21500</v>
      </c>
      <c r="F95" s="29">
        <f t="shared" si="4"/>
        <v>100</v>
      </c>
      <c r="G95" s="22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</row>
    <row r="96" spans="1:19" s="25" customFormat="1" ht="63" x14ac:dyDescent="0.25">
      <c r="A96" s="35"/>
      <c r="B96" s="26" t="s">
        <v>246</v>
      </c>
      <c r="C96" s="27" t="s">
        <v>275</v>
      </c>
      <c r="D96" s="28">
        <v>37610</v>
      </c>
      <c r="E96" s="28">
        <v>37605.57</v>
      </c>
      <c r="F96" s="29">
        <f t="shared" si="4"/>
        <v>99.988221217761236</v>
      </c>
      <c r="G96" s="22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</row>
    <row r="97" spans="1:18" s="33" customFormat="1" ht="63" x14ac:dyDescent="0.25">
      <c r="A97" s="21">
        <v>3</v>
      </c>
      <c r="B97" s="26" t="s">
        <v>246</v>
      </c>
      <c r="C97" s="27" t="s">
        <v>247</v>
      </c>
      <c r="D97" s="28">
        <v>33000</v>
      </c>
      <c r="E97" s="28">
        <v>33000</v>
      </c>
      <c r="F97" s="29">
        <f t="shared" si="4"/>
        <v>100</v>
      </c>
      <c r="G97" s="31">
        <f>E102/D102</f>
        <v>0.40779197593456368</v>
      </c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</row>
    <row r="98" spans="1:18" s="33" customFormat="1" ht="63" x14ac:dyDescent="0.25">
      <c r="A98" s="21">
        <v>3</v>
      </c>
      <c r="B98" s="34" t="s">
        <v>65</v>
      </c>
      <c r="C98" s="27" t="s">
        <v>69</v>
      </c>
      <c r="D98" s="28">
        <v>435000</v>
      </c>
      <c r="E98" s="28">
        <v>269582.94</v>
      </c>
      <c r="F98" s="29">
        <f t="shared" si="4"/>
        <v>61.973089655172423</v>
      </c>
      <c r="G98" s="31">
        <f>E103/D103</f>
        <v>0.99956486833654468</v>
      </c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</row>
    <row r="99" spans="1:18" s="33" customFormat="1" ht="63" x14ac:dyDescent="0.25">
      <c r="A99" s="21"/>
      <c r="B99" s="26" t="s">
        <v>65</v>
      </c>
      <c r="C99" s="27" t="s">
        <v>276</v>
      </c>
      <c r="D99" s="28">
        <v>10000</v>
      </c>
      <c r="E99" s="28">
        <v>10000</v>
      </c>
      <c r="F99" s="29">
        <f t="shared" si="4"/>
        <v>100</v>
      </c>
      <c r="G99" s="31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</row>
    <row r="100" spans="1:18" s="33" customFormat="1" ht="63" x14ac:dyDescent="0.25">
      <c r="A100" s="21"/>
      <c r="B100" s="26" t="s">
        <v>65</v>
      </c>
      <c r="C100" s="27" t="s">
        <v>249</v>
      </c>
      <c r="D100" s="28">
        <v>5000</v>
      </c>
      <c r="E100" s="28">
        <v>5000</v>
      </c>
      <c r="F100" s="29">
        <f t="shared" si="4"/>
        <v>100</v>
      </c>
      <c r="G100" s="31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</row>
    <row r="101" spans="1:18" s="33" customFormat="1" ht="31.5" x14ac:dyDescent="0.25">
      <c r="A101" s="21">
        <v>3</v>
      </c>
      <c r="B101" s="34" t="s">
        <v>35</v>
      </c>
      <c r="C101" s="27" t="s">
        <v>36</v>
      </c>
      <c r="D101" s="37">
        <f>D102</f>
        <v>1479300</v>
      </c>
      <c r="E101" s="37">
        <f>E102</f>
        <v>603246.67000000004</v>
      </c>
      <c r="F101" s="29">
        <f t="shared" si="4"/>
        <v>40.779197593456367</v>
      </c>
      <c r="G101" s="31">
        <f>E104/D104</f>
        <v>0.15666666666666668</v>
      </c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</row>
    <row r="102" spans="1:18" s="33" customFormat="1" ht="31.5" x14ac:dyDescent="0.25">
      <c r="A102" s="21">
        <v>4</v>
      </c>
      <c r="B102" s="34" t="s">
        <v>37</v>
      </c>
      <c r="C102" s="27" t="s">
        <v>178</v>
      </c>
      <c r="D102" s="28">
        <f>SUM(D103:D108)</f>
        <v>1479300</v>
      </c>
      <c r="E102" s="28">
        <f>SUM(E103:E108)</f>
        <v>603246.67000000004</v>
      </c>
      <c r="F102" s="29">
        <f t="shared" si="4"/>
        <v>40.779197593456367</v>
      </c>
      <c r="G102" s="31">
        <f>E105/D105</f>
        <v>0.58332832764505116</v>
      </c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</row>
    <row r="103" spans="1:18" s="33" customFormat="1" ht="31.5" x14ac:dyDescent="0.25">
      <c r="A103" s="35">
        <v>4</v>
      </c>
      <c r="B103" s="34" t="s">
        <v>37</v>
      </c>
      <c r="C103" s="27" t="s">
        <v>110</v>
      </c>
      <c r="D103" s="28">
        <v>155700</v>
      </c>
      <c r="E103" s="28">
        <v>155632.25</v>
      </c>
      <c r="F103" s="29">
        <f t="shared" si="4"/>
        <v>99.956486833654466</v>
      </c>
      <c r="G103" s="31">
        <f>E107/D107</f>
        <v>0.32564893333333333</v>
      </c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</row>
    <row r="104" spans="1:18" s="33" customFormat="1" ht="31.5" x14ac:dyDescent="0.25">
      <c r="A104" s="35">
        <v>4</v>
      </c>
      <c r="B104" s="34" t="s">
        <v>37</v>
      </c>
      <c r="C104" s="27" t="s">
        <v>127</v>
      </c>
      <c r="D104" s="28">
        <v>150000</v>
      </c>
      <c r="E104" s="28">
        <v>23500</v>
      </c>
      <c r="F104" s="29">
        <f t="shared" si="4"/>
        <v>15.666666666666668</v>
      </c>
      <c r="G104" s="31" t="e">
        <f>#REF!/#REF!</f>
        <v>#REF!</v>
      </c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</row>
    <row r="105" spans="1:18" s="33" customFormat="1" ht="31.5" x14ac:dyDescent="0.25">
      <c r="A105" s="35">
        <v>4</v>
      </c>
      <c r="B105" s="34" t="s">
        <v>37</v>
      </c>
      <c r="C105" s="27" t="s">
        <v>46</v>
      </c>
      <c r="D105" s="28">
        <v>58600</v>
      </c>
      <c r="E105" s="28">
        <v>34183.040000000001</v>
      </c>
      <c r="F105" s="29">
        <f t="shared" si="4"/>
        <v>58.332832764505113</v>
      </c>
      <c r="G105" s="31" t="e">
        <f>#REF!/#REF!</f>
        <v>#REF!</v>
      </c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</row>
    <row r="106" spans="1:18" s="33" customFormat="1" ht="31.5" x14ac:dyDescent="0.25">
      <c r="A106" s="35">
        <v>4</v>
      </c>
      <c r="B106" s="34" t="s">
        <v>37</v>
      </c>
      <c r="C106" s="27" t="s">
        <v>237</v>
      </c>
      <c r="D106" s="28">
        <v>45000</v>
      </c>
      <c r="E106" s="28">
        <v>45000</v>
      </c>
      <c r="F106" s="29">
        <f t="shared" si="4"/>
        <v>100</v>
      </c>
      <c r="G106" s="31" t="e">
        <f>#REF!/#REF!</f>
        <v>#REF!</v>
      </c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</row>
    <row r="107" spans="1:18" s="33" customFormat="1" ht="31.5" x14ac:dyDescent="0.25">
      <c r="A107" s="35">
        <v>4</v>
      </c>
      <c r="B107" s="34" t="s">
        <v>37</v>
      </c>
      <c r="C107" s="27" t="s">
        <v>104</v>
      </c>
      <c r="D107" s="28">
        <v>1050000</v>
      </c>
      <c r="E107" s="28">
        <v>341931.38</v>
      </c>
      <c r="F107" s="29">
        <f t="shared" si="4"/>
        <v>32.56489333333333</v>
      </c>
      <c r="G107" s="31" t="e">
        <f>#REF!/#REF!</f>
        <v>#REF!</v>
      </c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</row>
    <row r="108" spans="1:18" s="33" customFormat="1" ht="31.5" x14ac:dyDescent="0.25">
      <c r="A108" s="35"/>
      <c r="B108" s="26" t="s">
        <v>37</v>
      </c>
      <c r="C108" s="27" t="s">
        <v>250</v>
      </c>
      <c r="D108" s="28">
        <v>20000</v>
      </c>
      <c r="E108" s="28">
        <v>3000</v>
      </c>
      <c r="F108" s="29">
        <f t="shared" si="4"/>
        <v>15</v>
      </c>
      <c r="G108" s="31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</row>
    <row r="109" spans="1:18" s="14" customFormat="1" x14ac:dyDescent="0.25">
      <c r="A109" s="21">
        <v>2</v>
      </c>
      <c r="B109" s="34" t="s">
        <v>38</v>
      </c>
      <c r="C109" s="27" t="s">
        <v>111</v>
      </c>
      <c r="D109" s="28">
        <f>D110+D112</f>
        <v>3200090</v>
      </c>
      <c r="E109" s="28">
        <f>E110+E112</f>
        <v>-1461997.75</v>
      </c>
      <c r="F109" s="29">
        <f t="shared" si="4"/>
        <v>-45.686144764678495</v>
      </c>
      <c r="G109" s="22">
        <f>E112/D112</f>
        <v>3.6920277242202565E-2</v>
      </c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</row>
    <row r="110" spans="1:18" s="14" customFormat="1" x14ac:dyDescent="0.25">
      <c r="A110" s="21"/>
      <c r="B110" s="26" t="s">
        <v>251</v>
      </c>
      <c r="C110" s="27" t="s">
        <v>252</v>
      </c>
      <c r="D110" s="28">
        <f>D111</f>
        <v>0</v>
      </c>
      <c r="E110" s="28">
        <f>E111</f>
        <v>-1580145.96</v>
      </c>
      <c r="F110" s="29" t="s">
        <v>185</v>
      </c>
      <c r="G110" s="22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</row>
    <row r="111" spans="1:18" s="14" customFormat="1" ht="31.5" x14ac:dyDescent="0.25">
      <c r="A111" s="21"/>
      <c r="B111" s="26" t="s">
        <v>253</v>
      </c>
      <c r="C111" s="27" t="s">
        <v>254</v>
      </c>
      <c r="D111" s="28">
        <v>0</v>
      </c>
      <c r="E111" s="28">
        <v>-1580145.96</v>
      </c>
      <c r="F111" s="29" t="s">
        <v>185</v>
      </c>
      <c r="G111" s="22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</row>
    <row r="112" spans="1:18" s="14" customFormat="1" x14ac:dyDescent="0.25">
      <c r="A112" s="21">
        <v>3</v>
      </c>
      <c r="B112" s="34" t="s">
        <v>29</v>
      </c>
      <c r="C112" s="27" t="s">
        <v>145</v>
      </c>
      <c r="D112" s="28">
        <f>D113</f>
        <v>3200090</v>
      </c>
      <c r="E112" s="28">
        <f>E113</f>
        <v>118148.21</v>
      </c>
      <c r="F112" s="29">
        <f t="shared" si="4"/>
        <v>3.6920277242202566</v>
      </c>
      <c r="G112" s="22">
        <f>E115/D115</f>
        <v>0.48375822647489169</v>
      </c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</row>
    <row r="113" spans="1:18" s="14" customFormat="1" x14ac:dyDescent="0.25">
      <c r="A113" s="21">
        <v>4</v>
      </c>
      <c r="B113" s="34" t="s">
        <v>39</v>
      </c>
      <c r="C113" s="27" t="s">
        <v>112</v>
      </c>
      <c r="D113" s="28">
        <v>3200090</v>
      </c>
      <c r="E113" s="28">
        <v>118148.21</v>
      </c>
      <c r="F113" s="29">
        <f t="shared" si="4"/>
        <v>3.6920277242202566</v>
      </c>
      <c r="G113" s="22">
        <f>E116/D116</f>
        <v>0.50152433724960288</v>
      </c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</row>
    <row r="114" spans="1:18" s="25" customFormat="1" x14ac:dyDescent="0.25">
      <c r="A114" s="21">
        <v>1</v>
      </c>
      <c r="B114" s="30" t="s">
        <v>155</v>
      </c>
      <c r="C114" s="27" t="s">
        <v>113</v>
      </c>
      <c r="D114" s="45">
        <f>D115+D151</f>
        <v>1936779353.51</v>
      </c>
      <c r="E114" s="45">
        <f>E115+E151</f>
        <v>902473213.02999997</v>
      </c>
      <c r="F114" s="29">
        <f t="shared" si="4"/>
        <v>46.596594051586699</v>
      </c>
      <c r="G114" s="22" t="e">
        <f>#REF!/#REF!</f>
        <v>#REF!</v>
      </c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</row>
    <row r="115" spans="1:18" s="33" customFormat="1" ht="31.5" x14ac:dyDescent="0.25">
      <c r="A115" s="21">
        <v>2</v>
      </c>
      <c r="B115" s="34" t="s">
        <v>70</v>
      </c>
      <c r="C115" s="27" t="s">
        <v>114</v>
      </c>
      <c r="D115" s="45">
        <f>D116+D119+D131+D148</f>
        <v>2003501830</v>
      </c>
      <c r="E115" s="45">
        <f>E116+E119+E131+E148</f>
        <v>969210492.01999998</v>
      </c>
      <c r="F115" s="29">
        <f t="shared" si="4"/>
        <v>48.375822647489173</v>
      </c>
      <c r="G115" s="31" t="e">
        <f>#REF!/#REF!</f>
        <v>#REF!</v>
      </c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</row>
    <row r="116" spans="1:18" s="33" customFormat="1" ht="31.5" x14ac:dyDescent="0.25">
      <c r="A116" s="21">
        <v>3</v>
      </c>
      <c r="B116" s="26" t="s">
        <v>173</v>
      </c>
      <c r="C116" s="27" t="s">
        <v>8</v>
      </c>
      <c r="D116" s="28">
        <f>D117</f>
        <v>264639600</v>
      </c>
      <c r="E116" s="28">
        <f>E117</f>
        <v>132723200</v>
      </c>
      <c r="F116" s="29">
        <f t="shared" si="4"/>
        <v>50.152433724960289</v>
      </c>
      <c r="G116" s="31" t="e">
        <f>#REF!/#REF!</f>
        <v>#REF!</v>
      </c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</row>
    <row r="117" spans="1:18" s="33" customFormat="1" x14ac:dyDescent="0.25">
      <c r="A117" s="21"/>
      <c r="B117" s="26" t="s">
        <v>190</v>
      </c>
      <c r="C117" s="27" t="s">
        <v>9</v>
      </c>
      <c r="D117" s="28">
        <f>D118</f>
        <v>264639600</v>
      </c>
      <c r="E117" s="28">
        <f>E118</f>
        <v>132723200</v>
      </c>
      <c r="F117" s="29">
        <f t="shared" si="4"/>
        <v>50.152433724960289</v>
      </c>
      <c r="G117" s="31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</row>
    <row r="118" spans="1:18" s="33" customFormat="1" ht="31.5" x14ac:dyDescent="0.25">
      <c r="A118" s="21"/>
      <c r="B118" s="26" t="s">
        <v>238</v>
      </c>
      <c r="C118" s="27" t="s">
        <v>209</v>
      </c>
      <c r="D118" s="28">
        <v>264639600</v>
      </c>
      <c r="E118" s="28">
        <v>132723200</v>
      </c>
      <c r="F118" s="29">
        <f t="shared" si="4"/>
        <v>50.152433724960289</v>
      </c>
      <c r="G118" s="31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</row>
    <row r="119" spans="1:18" s="39" customFormat="1" ht="31.5" x14ac:dyDescent="0.25">
      <c r="A119" s="21">
        <v>3</v>
      </c>
      <c r="B119" s="26" t="s">
        <v>102</v>
      </c>
      <c r="C119" s="65" t="s">
        <v>10</v>
      </c>
      <c r="D119" s="45">
        <f>D120+D129+D122+D124+D126</f>
        <v>437454418</v>
      </c>
      <c r="E119" s="45">
        <f>E120+E129+E122+E124+E126</f>
        <v>50281122.609999999</v>
      </c>
      <c r="F119" s="29">
        <f t="shared" si="4"/>
        <v>11.494025558109691</v>
      </c>
      <c r="G119" s="22">
        <f>E120/D120</f>
        <v>0</v>
      </c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</row>
    <row r="120" spans="1:18" s="33" customFormat="1" ht="63" x14ac:dyDescent="0.25">
      <c r="A120" s="21">
        <v>4</v>
      </c>
      <c r="B120" s="26" t="s">
        <v>18</v>
      </c>
      <c r="C120" s="27" t="s">
        <v>11</v>
      </c>
      <c r="D120" s="45">
        <f>D121</f>
        <v>33472800</v>
      </c>
      <c r="E120" s="45">
        <f>E121</f>
        <v>0</v>
      </c>
      <c r="F120" s="29">
        <f t="shared" si="4"/>
        <v>0</v>
      </c>
      <c r="G120" s="31" t="e">
        <f>#REF!/#REF!</f>
        <v>#REF!</v>
      </c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</row>
    <row r="121" spans="1:18" s="33" customFormat="1" ht="63" x14ac:dyDescent="0.25">
      <c r="A121" s="35">
        <v>5</v>
      </c>
      <c r="B121" s="26" t="s">
        <v>13</v>
      </c>
      <c r="C121" s="27" t="s">
        <v>12</v>
      </c>
      <c r="D121" s="45">
        <v>33472800</v>
      </c>
      <c r="E121" s="28">
        <v>0</v>
      </c>
      <c r="F121" s="29">
        <f t="shared" si="4"/>
        <v>0</v>
      </c>
      <c r="G121" s="31" t="e">
        <f>#REF!/#REF!</f>
        <v>#REF!</v>
      </c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</row>
    <row r="122" spans="1:18" s="33" customFormat="1" x14ac:dyDescent="0.25">
      <c r="A122" s="35"/>
      <c r="B122" s="46" t="s">
        <v>14</v>
      </c>
      <c r="C122" s="27" t="s">
        <v>15</v>
      </c>
      <c r="D122" s="45">
        <f>D123</f>
        <v>79000</v>
      </c>
      <c r="E122" s="45">
        <f>E123</f>
        <v>0</v>
      </c>
      <c r="F122" s="29">
        <f t="shared" si="4"/>
        <v>0</v>
      </c>
      <c r="G122" s="31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</row>
    <row r="123" spans="1:18" s="33" customFormat="1" x14ac:dyDescent="0.25">
      <c r="A123" s="35"/>
      <c r="B123" s="46" t="s">
        <v>14</v>
      </c>
      <c r="C123" s="27" t="s">
        <v>16</v>
      </c>
      <c r="D123" s="45">
        <v>79000</v>
      </c>
      <c r="E123" s="45">
        <v>0</v>
      </c>
      <c r="F123" s="29">
        <v>0</v>
      </c>
      <c r="G123" s="31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</row>
    <row r="124" spans="1:18" s="33" customFormat="1" ht="47.25" x14ac:dyDescent="0.25">
      <c r="A124" s="35"/>
      <c r="B124" s="26" t="s">
        <v>239</v>
      </c>
      <c r="C124" s="27" t="s">
        <v>240</v>
      </c>
      <c r="D124" s="45">
        <f>SUM(D125)</f>
        <v>10130300</v>
      </c>
      <c r="E124" s="45">
        <f>SUM(E125)</f>
        <v>0</v>
      </c>
      <c r="F124" s="29">
        <v>0</v>
      </c>
      <c r="G124" s="31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</row>
    <row r="125" spans="1:18" s="33" customFormat="1" ht="47.25" x14ac:dyDescent="0.25">
      <c r="A125" s="35"/>
      <c r="B125" s="26" t="s">
        <v>248</v>
      </c>
      <c r="C125" s="27" t="s">
        <v>241</v>
      </c>
      <c r="D125" s="45">
        <v>10130300</v>
      </c>
      <c r="E125" s="45">
        <v>0</v>
      </c>
      <c r="F125" s="29">
        <f t="shared" ref="F125:F128" si="5">E125/D125*100</f>
        <v>0</v>
      </c>
      <c r="G125" s="31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</row>
    <row r="126" spans="1:18" s="33" customFormat="1" ht="31.5" x14ac:dyDescent="0.25">
      <c r="A126" s="35"/>
      <c r="B126" s="26" t="s">
        <v>277</v>
      </c>
      <c r="C126" s="56" t="s">
        <v>278</v>
      </c>
      <c r="D126" s="45">
        <f>D127+D128</f>
        <v>1054318</v>
      </c>
      <c r="E126" s="45">
        <f>E127+E128</f>
        <v>0</v>
      </c>
      <c r="F126" s="29">
        <f t="shared" si="5"/>
        <v>0</v>
      </c>
      <c r="G126" s="31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</row>
    <row r="127" spans="1:18" s="33" customFormat="1" ht="31.5" x14ac:dyDescent="0.25">
      <c r="A127" s="35"/>
      <c r="B127" s="26" t="s">
        <v>279</v>
      </c>
      <c r="C127" s="56" t="s">
        <v>280</v>
      </c>
      <c r="D127" s="45">
        <v>143209</v>
      </c>
      <c r="E127" s="45">
        <v>0</v>
      </c>
      <c r="F127" s="29">
        <f t="shared" si="5"/>
        <v>0</v>
      </c>
      <c r="G127" s="31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</row>
    <row r="128" spans="1:18" s="33" customFormat="1" ht="47.25" x14ac:dyDescent="0.25">
      <c r="A128" s="35"/>
      <c r="B128" s="26" t="s">
        <v>281</v>
      </c>
      <c r="C128" s="56" t="s">
        <v>282</v>
      </c>
      <c r="D128" s="45">
        <v>911109</v>
      </c>
      <c r="E128" s="45">
        <v>0</v>
      </c>
      <c r="F128" s="29">
        <f t="shared" si="5"/>
        <v>0</v>
      </c>
      <c r="G128" s="31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</row>
    <row r="129" spans="1:18" s="33" customFormat="1" x14ac:dyDescent="0.25">
      <c r="A129" s="21">
        <v>4</v>
      </c>
      <c r="B129" s="34" t="s">
        <v>19</v>
      </c>
      <c r="C129" s="27" t="s">
        <v>199</v>
      </c>
      <c r="D129" s="45">
        <f>SUM(D130)</f>
        <v>392718000</v>
      </c>
      <c r="E129" s="45">
        <f>SUM(E130)</f>
        <v>50281122.609999999</v>
      </c>
      <c r="F129" s="29">
        <f t="shared" si="4"/>
        <v>12.803365929241847</v>
      </c>
      <c r="G129" s="31" t="e">
        <f>#REF!/#REF!</f>
        <v>#REF!</v>
      </c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</row>
    <row r="130" spans="1:18" s="33" customFormat="1" x14ac:dyDescent="0.25">
      <c r="A130" s="21"/>
      <c r="B130" s="26" t="s">
        <v>17</v>
      </c>
      <c r="C130" s="27" t="s">
        <v>200</v>
      </c>
      <c r="D130" s="45">
        <v>392718000</v>
      </c>
      <c r="E130" s="45">
        <v>50281122.609999999</v>
      </c>
      <c r="F130" s="29">
        <f t="shared" si="4"/>
        <v>12.803365929241847</v>
      </c>
      <c r="G130" s="31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</row>
    <row r="131" spans="1:18" s="33" customFormat="1" ht="31.5" x14ac:dyDescent="0.25">
      <c r="A131" s="21">
        <v>3</v>
      </c>
      <c r="B131" s="26" t="s">
        <v>201</v>
      </c>
      <c r="C131" s="27" t="s">
        <v>202</v>
      </c>
      <c r="D131" s="45">
        <f>SUM(D132+D134+D136+D138+D140+D142+D146+D144)</f>
        <v>1278130312</v>
      </c>
      <c r="E131" s="45">
        <f>SUM(E132+E134+E136+E138+E140+E142+E146+E144)</f>
        <v>774180258.11000001</v>
      </c>
      <c r="F131" s="29">
        <f t="shared" si="4"/>
        <v>60.571308797032898</v>
      </c>
      <c r="G131" s="31">
        <f>E133/D133</f>
        <v>0.61096687393915317</v>
      </c>
      <c r="H131" s="47"/>
      <c r="I131" s="32"/>
      <c r="J131" s="32"/>
      <c r="K131" s="32"/>
      <c r="L131" s="32"/>
      <c r="M131" s="32"/>
      <c r="N131" s="32"/>
      <c r="O131" s="32"/>
      <c r="P131" s="32"/>
      <c r="Q131" s="32"/>
      <c r="R131" s="32"/>
    </row>
    <row r="132" spans="1:18" s="33" customFormat="1" ht="31.5" x14ac:dyDescent="0.25">
      <c r="A132" s="35">
        <v>5</v>
      </c>
      <c r="B132" s="46" t="s">
        <v>192</v>
      </c>
      <c r="C132" s="27" t="s">
        <v>203</v>
      </c>
      <c r="D132" s="45">
        <f>D133</f>
        <v>1221017500</v>
      </c>
      <c r="E132" s="45">
        <f>E133</f>
        <v>746001245</v>
      </c>
      <c r="F132" s="29">
        <f t="shared" si="4"/>
        <v>61.096687393915317</v>
      </c>
      <c r="G132" s="31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</row>
    <row r="133" spans="1:18" s="25" customFormat="1" ht="31.5" x14ac:dyDescent="0.25">
      <c r="A133" s="35">
        <v>5</v>
      </c>
      <c r="B133" s="46" t="s">
        <v>204</v>
      </c>
      <c r="C133" s="27" t="s">
        <v>205</v>
      </c>
      <c r="D133" s="45">
        <v>1221017500</v>
      </c>
      <c r="E133" s="28">
        <v>746001245</v>
      </c>
      <c r="F133" s="29">
        <f t="shared" si="4"/>
        <v>61.096687393915317</v>
      </c>
      <c r="G133" s="22">
        <f t="shared" ref="G133:G138" si="6">E136/D136</f>
        <v>1</v>
      </c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</row>
    <row r="134" spans="1:18" s="33" customFormat="1" ht="63" x14ac:dyDescent="0.25">
      <c r="A134" s="35"/>
      <c r="B134" s="26" t="s">
        <v>193</v>
      </c>
      <c r="C134" s="27" t="s">
        <v>206</v>
      </c>
      <c r="D134" s="45">
        <f>D135</f>
        <v>38335000</v>
      </c>
      <c r="E134" s="45">
        <f>E135</f>
        <v>19265266</v>
      </c>
      <c r="F134" s="29">
        <f t="shared" si="4"/>
        <v>50.25503065084127</v>
      </c>
      <c r="G134" s="31">
        <f t="shared" si="6"/>
        <v>1</v>
      </c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</row>
    <row r="135" spans="1:18" s="25" customFormat="1" ht="63" x14ac:dyDescent="0.25">
      <c r="A135" s="35"/>
      <c r="B135" s="26" t="s">
        <v>208</v>
      </c>
      <c r="C135" s="27" t="s">
        <v>207</v>
      </c>
      <c r="D135" s="45">
        <v>38335000</v>
      </c>
      <c r="E135" s="45">
        <v>19265266</v>
      </c>
      <c r="F135" s="29">
        <f t="shared" si="4"/>
        <v>50.25503065084127</v>
      </c>
      <c r="G135" s="22" t="e">
        <f>#REF!/#REF!</f>
        <v>#REF!</v>
      </c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</row>
    <row r="136" spans="1:18" s="33" customFormat="1" ht="63" x14ac:dyDescent="0.25">
      <c r="A136" s="21">
        <v>4</v>
      </c>
      <c r="B136" s="46" t="s">
        <v>210</v>
      </c>
      <c r="C136" s="27" t="s">
        <v>212</v>
      </c>
      <c r="D136" s="45">
        <f>D137</f>
        <v>3658512</v>
      </c>
      <c r="E136" s="45">
        <f>E137</f>
        <v>3658512</v>
      </c>
      <c r="F136" s="29">
        <f t="shared" si="4"/>
        <v>100</v>
      </c>
      <c r="G136" s="31" t="e">
        <f>#REF!/#REF!</f>
        <v>#REF!</v>
      </c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</row>
    <row r="137" spans="1:18" s="25" customFormat="1" ht="63" x14ac:dyDescent="0.25">
      <c r="A137" s="35">
        <v>5</v>
      </c>
      <c r="B137" s="46" t="s">
        <v>211</v>
      </c>
      <c r="C137" s="27" t="s">
        <v>213</v>
      </c>
      <c r="D137" s="45">
        <v>3658512</v>
      </c>
      <c r="E137" s="28">
        <v>3658512</v>
      </c>
      <c r="F137" s="29">
        <f t="shared" si="4"/>
        <v>100</v>
      </c>
      <c r="G137" s="22">
        <f>E138/D138</f>
        <v>0.55461151438240275</v>
      </c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</row>
    <row r="138" spans="1:18" s="33" customFormat="1" ht="31.5" x14ac:dyDescent="0.25">
      <c r="A138" s="21">
        <v>4</v>
      </c>
      <c r="B138" s="46" t="s">
        <v>191</v>
      </c>
      <c r="C138" s="27" t="s">
        <v>215</v>
      </c>
      <c r="D138" s="45">
        <f>SUM(D139)</f>
        <v>4728000</v>
      </c>
      <c r="E138" s="45">
        <f>SUM(E139)</f>
        <v>2622203.2400000002</v>
      </c>
      <c r="F138" s="29">
        <f t="shared" si="4"/>
        <v>55.461151438240272</v>
      </c>
      <c r="G138" s="31">
        <f t="shared" si="6"/>
        <v>0</v>
      </c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</row>
    <row r="139" spans="1:18" s="33" customFormat="1" ht="47.25" x14ac:dyDescent="0.25">
      <c r="A139" s="35">
        <v>5</v>
      </c>
      <c r="B139" s="46" t="s">
        <v>214</v>
      </c>
      <c r="C139" s="27" t="s">
        <v>216</v>
      </c>
      <c r="D139" s="45">
        <v>4728000</v>
      </c>
      <c r="E139" s="28">
        <v>2622203.2400000002</v>
      </c>
      <c r="F139" s="29">
        <f t="shared" si="4"/>
        <v>55.461151438240272</v>
      </c>
      <c r="G139" s="31" t="e">
        <f>#REF!/#REF!</f>
        <v>#REF!</v>
      </c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</row>
    <row r="140" spans="1:18" s="33" customFormat="1" ht="47.25" x14ac:dyDescent="0.25">
      <c r="A140" s="21">
        <v>4</v>
      </c>
      <c r="B140" s="26" t="s">
        <v>242</v>
      </c>
      <c r="C140" s="27" t="s">
        <v>243</v>
      </c>
      <c r="D140" s="45">
        <f>SUM(D141)</f>
        <v>35400</v>
      </c>
      <c r="E140" s="45">
        <f>SUM(E141)</f>
        <v>0</v>
      </c>
      <c r="F140" s="29">
        <f t="shared" si="4"/>
        <v>0</v>
      </c>
      <c r="G140" s="31">
        <f t="shared" ref="G140" si="7">E143/D143</f>
        <v>0</v>
      </c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</row>
    <row r="141" spans="1:18" s="33" customFormat="1" ht="46.15" customHeight="1" x14ac:dyDescent="0.25">
      <c r="A141" s="35">
        <v>5</v>
      </c>
      <c r="B141" s="26" t="s">
        <v>245</v>
      </c>
      <c r="C141" s="27" t="s">
        <v>244</v>
      </c>
      <c r="D141" s="45">
        <v>35400</v>
      </c>
      <c r="E141" s="28">
        <v>0</v>
      </c>
      <c r="F141" s="29">
        <f t="shared" si="4"/>
        <v>0</v>
      </c>
      <c r="G141" s="31" t="e">
        <f>#REF!/#REF!</f>
        <v>#REF!</v>
      </c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</row>
    <row r="142" spans="1:18" s="33" customFormat="1" ht="63" x14ac:dyDescent="0.25">
      <c r="A142" s="35">
        <v>5</v>
      </c>
      <c r="B142" s="26" t="s">
        <v>194</v>
      </c>
      <c r="C142" s="27" t="s">
        <v>217</v>
      </c>
      <c r="D142" s="45">
        <f>SUM(D143)</f>
        <v>1585400</v>
      </c>
      <c r="E142" s="45">
        <f>SUM(E143)</f>
        <v>0</v>
      </c>
      <c r="F142" s="29">
        <f t="shared" si="4"/>
        <v>0</v>
      </c>
      <c r="G142" s="31" t="e">
        <f>#REF!/#REF!</f>
        <v>#REF!</v>
      </c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</row>
    <row r="143" spans="1:18" s="33" customFormat="1" ht="78.75" x14ac:dyDescent="0.25">
      <c r="A143" s="35">
        <v>5</v>
      </c>
      <c r="B143" s="48" t="s">
        <v>228</v>
      </c>
      <c r="C143" s="27" t="s">
        <v>255</v>
      </c>
      <c r="D143" s="45">
        <v>1585400</v>
      </c>
      <c r="E143" s="28">
        <v>0</v>
      </c>
      <c r="F143" s="29">
        <f t="shared" si="4"/>
        <v>0</v>
      </c>
      <c r="G143" s="31">
        <f>E147/D147</f>
        <v>0.41190680506234062</v>
      </c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</row>
    <row r="144" spans="1:18" s="33" customFormat="1" ht="63" x14ac:dyDescent="0.25">
      <c r="A144" s="35"/>
      <c r="B144" s="26" t="s">
        <v>262</v>
      </c>
      <c r="C144" s="27" t="s">
        <v>263</v>
      </c>
      <c r="D144" s="45">
        <f>D145</f>
        <v>2378200</v>
      </c>
      <c r="E144" s="45">
        <f>E145</f>
        <v>0</v>
      </c>
      <c r="F144" s="29">
        <f t="shared" si="4"/>
        <v>0</v>
      </c>
      <c r="G144" s="31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</row>
    <row r="145" spans="1:18" s="33" customFormat="1" ht="63" x14ac:dyDescent="0.25">
      <c r="A145" s="35"/>
      <c r="B145" s="48" t="s">
        <v>264</v>
      </c>
      <c r="C145" s="27" t="s">
        <v>265</v>
      </c>
      <c r="D145" s="45">
        <v>2378200</v>
      </c>
      <c r="E145" s="28">
        <v>0</v>
      </c>
      <c r="F145" s="29">
        <f t="shared" si="4"/>
        <v>0</v>
      </c>
      <c r="G145" s="31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</row>
    <row r="146" spans="1:18" s="33" customFormat="1" ht="31.5" x14ac:dyDescent="0.25">
      <c r="A146" s="35">
        <v>5</v>
      </c>
      <c r="B146" s="26" t="s">
        <v>20</v>
      </c>
      <c r="C146" s="27" t="s">
        <v>218</v>
      </c>
      <c r="D146" s="45">
        <f>SUM(D147:D147)</f>
        <v>6392300</v>
      </c>
      <c r="E146" s="45">
        <f>SUM(E147:E147)</f>
        <v>2633031.87</v>
      </c>
      <c r="F146" s="29">
        <f t="shared" si="4"/>
        <v>41.19068050623406</v>
      </c>
      <c r="G146" s="31" t="e">
        <f>#REF!/#REF!</f>
        <v>#REF!</v>
      </c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</row>
    <row r="147" spans="1:18" s="33" customFormat="1" ht="76.150000000000006" customHeight="1" x14ac:dyDescent="0.25">
      <c r="A147" s="35">
        <v>5</v>
      </c>
      <c r="B147" s="26" t="s">
        <v>229</v>
      </c>
      <c r="C147" s="27" t="s">
        <v>227</v>
      </c>
      <c r="D147" s="45">
        <v>6392300</v>
      </c>
      <c r="E147" s="28">
        <v>2633031.87</v>
      </c>
      <c r="F147" s="29">
        <f t="shared" ref="F147" si="8">E147/D147*100</f>
        <v>41.19068050623406</v>
      </c>
      <c r="G147" s="31" t="e">
        <f>#REF!/#REF!</f>
        <v>#REF!</v>
      </c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</row>
    <row r="148" spans="1:18" s="25" customFormat="1" x14ac:dyDescent="0.25">
      <c r="A148" s="21">
        <v>3</v>
      </c>
      <c r="B148" s="66" t="s">
        <v>174</v>
      </c>
      <c r="C148" s="27" t="s">
        <v>220</v>
      </c>
      <c r="D148" s="28">
        <f>D149</f>
        <v>23277500</v>
      </c>
      <c r="E148" s="28">
        <f>E149</f>
        <v>12025911.300000001</v>
      </c>
      <c r="F148" s="67">
        <f>F149</f>
        <v>51.663242616260341</v>
      </c>
      <c r="G148" s="22">
        <f>E149/D149</f>
        <v>0.51663242616260341</v>
      </c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</row>
    <row r="149" spans="1:18" s="33" customFormat="1" x14ac:dyDescent="0.25">
      <c r="A149" s="21">
        <v>4</v>
      </c>
      <c r="B149" s="46" t="s">
        <v>53</v>
      </c>
      <c r="C149" s="49" t="s">
        <v>226</v>
      </c>
      <c r="D149" s="45">
        <f>SUM(D150)</f>
        <v>23277500</v>
      </c>
      <c r="E149" s="45">
        <f>SUM(E150)</f>
        <v>12025911.300000001</v>
      </c>
      <c r="F149" s="29">
        <f>E149/D149*100</f>
        <v>51.663242616260341</v>
      </c>
      <c r="G149" s="31" t="e">
        <f>#REF!/#REF!</f>
        <v>#REF!</v>
      </c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</row>
    <row r="150" spans="1:18" s="33" customFormat="1" ht="31.5" x14ac:dyDescent="0.25">
      <c r="A150" s="35"/>
      <c r="B150" s="46" t="s">
        <v>219</v>
      </c>
      <c r="C150" s="49" t="s">
        <v>225</v>
      </c>
      <c r="D150" s="45">
        <v>23277500</v>
      </c>
      <c r="E150" s="28">
        <v>12025911.300000001</v>
      </c>
      <c r="F150" s="29">
        <f>E150/D150*100</f>
        <v>51.663242616260341</v>
      </c>
      <c r="G150" s="31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</row>
    <row r="151" spans="1:18" s="14" customFormat="1" ht="31.5" x14ac:dyDescent="0.25">
      <c r="A151" s="21">
        <v>2</v>
      </c>
      <c r="B151" s="34" t="s">
        <v>222</v>
      </c>
      <c r="C151" s="27" t="s">
        <v>129</v>
      </c>
      <c r="D151" s="45">
        <f>D152</f>
        <v>-66722476.490000002</v>
      </c>
      <c r="E151" s="45">
        <f>E152</f>
        <v>-66737278.990000002</v>
      </c>
      <c r="F151" s="29">
        <v>0</v>
      </c>
      <c r="G151" s="22" t="e">
        <f>#REF!/#REF!</f>
        <v>#REF!</v>
      </c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</row>
    <row r="152" spans="1:18" s="14" customFormat="1" ht="33" customHeight="1" x14ac:dyDescent="0.25">
      <c r="A152" s="21"/>
      <c r="B152" s="46" t="s">
        <v>128</v>
      </c>
      <c r="C152" s="49" t="s">
        <v>223</v>
      </c>
      <c r="D152" s="45">
        <f>SUM(D153)</f>
        <v>-66722476.490000002</v>
      </c>
      <c r="E152" s="45">
        <f>SUM(E153)</f>
        <v>-66737278.990000002</v>
      </c>
      <c r="F152" s="29">
        <v>0</v>
      </c>
      <c r="G152" s="22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</row>
    <row r="153" spans="1:18" s="23" customFormat="1" ht="47.25" x14ac:dyDescent="0.25">
      <c r="A153" s="21">
        <v>3</v>
      </c>
      <c r="B153" s="46" t="s">
        <v>221</v>
      </c>
      <c r="C153" s="49" t="s">
        <v>224</v>
      </c>
      <c r="D153" s="45">
        <v>-66722476.490000002</v>
      </c>
      <c r="E153" s="28">
        <v>-66737278.990000002</v>
      </c>
      <c r="F153" s="29">
        <v>0</v>
      </c>
      <c r="G153" s="22"/>
    </row>
    <row r="154" spans="1:18" s="23" customFormat="1" x14ac:dyDescent="0.25">
      <c r="A154" s="21"/>
      <c r="B154" s="26" t="s">
        <v>88</v>
      </c>
      <c r="C154" s="27"/>
      <c r="D154" s="45">
        <f>D10+D114</f>
        <v>3063530353.5100002</v>
      </c>
      <c r="E154" s="45">
        <f>E10+E114</f>
        <v>1540901283.95</v>
      </c>
      <c r="F154" s="29">
        <f>E154/D154*100</f>
        <v>50.298221533353903</v>
      </c>
      <c r="G154" s="50"/>
    </row>
    <row r="155" spans="1:18" s="25" customFormat="1" ht="16.5" x14ac:dyDescent="0.25">
      <c r="A155" s="15"/>
      <c r="B155" s="51"/>
      <c r="C155" s="70"/>
      <c r="D155" s="70"/>
      <c r="E155" s="52"/>
      <c r="F155" s="52"/>
      <c r="G155" s="50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</row>
    <row r="156" spans="1:18" s="25" customFormat="1" x14ac:dyDescent="0.25">
      <c r="A156" s="15"/>
      <c r="B156" s="53"/>
      <c r="C156" s="54"/>
      <c r="D156" s="55"/>
      <c r="E156" s="16"/>
      <c r="F156" s="10"/>
      <c r="G156" s="50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</row>
    <row r="157" spans="1:18" s="25" customFormat="1" x14ac:dyDescent="0.25">
      <c r="A157" s="15"/>
      <c r="B157" s="53"/>
      <c r="C157" s="54"/>
      <c r="D157" s="55"/>
      <c r="E157" s="16"/>
      <c r="F157" s="10"/>
      <c r="G157" s="50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</row>
    <row r="158" spans="1:18" s="25" customFormat="1" x14ac:dyDescent="0.25">
      <c r="A158" s="15"/>
      <c r="B158" s="53"/>
      <c r="C158" s="54"/>
      <c r="D158" s="55"/>
      <c r="E158" s="16"/>
      <c r="F158" s="10"/>
      <c r="G158" s="50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</row>
    <row r="159" spans="1:18" s="25" customFormat="1" x14ac:dyDescent="0.25">
      <c r="A159" s="15"/>
      <c r="B159" s="53"/>
      <c r="C159" s="54"/>
      <c r="D159" s="55"/>
      <c r="E159" s="16"/>
      <c r="F159" s="10"/>
      <c r="G159" s="50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</row>
    <row r="160" spans="1:18" s="25" customFormat="1" x14ac:dyDescent="0.25">
      <c r="A160" s="15"/>
      <c r="B160" s="53"/>
      <c r="C160" s="54"/>
      <c r="D160" s="55"/>
      <c r="E160" s="16"/>
      <c r="F160" s="10"/>
      <c r="G160" s="50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</row>
    <row r="161" spans="1:18" s="25" customFormat="1" x14ac:dyDescent="0.25">
      <c r="A161" s="15"/>
      <c r="B161" s="53"/>
      <c r="C161" s="54"/>
      <c r="D161" s="55"/>
      <c r="E161" s="16"/>
      <c r="F161" s="10"/>
      <c r="G161" s="50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</row>
    <row r="162" spans="1:18" s="25" customFormat="1" x14ac:dyDescent="0.25">
      <c r="A162" s="15"/>
      <c r="B162" s="53"/>
      <c r="C162" s="54"/>
      <c r="D162" s="55"/>
      <c r="E162" s="16"/>
      <c r="F162" s="10"/>
      <c r="G162" s="50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</row>
    <row r="163" spans="1:18" s="25" customFormat="1" x14ac:dyDescent="0.25">
      <c r="A163" s="15"/>
      <c r="B163" s="53"/>
      <c r="C163" s="54"/>
      <c r="D163" s="55"/>
      <c r="E163" s="16"/>
      <c r="F163" s="10"/>
      <c r="G163" s="50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</row>
    <row r="164" spans="1:18" s="25" customFormat="1" x14ac:dyDescent="0.25">
      <c r="A164" s="15"/>
      <c r="B164" s="53"/>
      <c r="C164" s="54"/>
      <c r="D164" s="55"/>
      <c r="E164" s="16"/>
      <c r="F164" s="10"/>
      <c r="G164" s="50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</row>
    <row r="165" spans="1:18" s="25" customFormat="1" x14ac:dyDescent="0.25">
      <c r="A165" s="15"/>
      <c r="B165" s="53"/>
      <c r="C165" s="54"/>
      <c r="D165" s="55"/>
      <c r="E165" s="16"/>
      <c r="F165" s="10"/>
      <c r="G165" s="50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</row>
    <row r="166" spans="1:18" s="25" customFormat="1" x14ac:dyDescent="0.25">
      <c r="A166" s="15"/>
      <c r="B166" s="53"/>
      <c r="C166" s="54"/>
      <c r="D166" s="55"/>
      <c r="E166" s="16"/>
      <c r="F166" s="10"/>
      <c r="G166" s="50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</row>
    <row r="167" spans="1:18" s="25" customFormat="1" x14ac:dyDescent="0.25">
      <c r="A167" s="15"/>
      <c r="B167" s="53"/>
      <c r="C167" s="54"/>
      <c r="D167" s="55"/>
      <c r="E167" s="16"/>
      <c r="F167" s="10"/>
      <c r="G167" s="50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</row>
    <row r="168" spans="1:18" s="25" customFormat="1" x14ac:dyDescent="0.25">
      <c r="A168" s="15"/>
      <c r="B168" s="53"/>
      <c r="C168" s="54"/>
      <c r="D168" s="55"/>
      <c r="E168" s="16"/>
      <c r="F168" s="10"/>
      <c r="G168" s="50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</row>
    <row r="169" spans="1:18" s="25" customFormat="1" x14ac:dyDescent="0.25">
      <c r="A169" s="15"/>
      <c r="B169" s="53"/>
      <c r="C169" s="54"/>
      <c r="D169" s="55"/>
      <c r="E169" s="16"/>
      <c r="F169" s="10"/>
      <c r="G169" s="50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</row>
    <row r="170" spans="1:18" s="25" customFormat="1" x14ac:dyDescent="0.25">
      <c r="A170" s="15"/>
      <c r="B170" s="53"/>
      <c r="C170" s="54"/>
      <c r="D170" s="55"/>
      <c r="E170" s="16"/>
      <c r="F170" s="10"/>
      <c r="G170" s="50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</row>
    <row r="171" spans="1:18" s="25" customFormat="1" x14ac:dyDescent="0.25">
      <c r="A171" s="15"/>
      <c r="B171" s="53"/>
      <c r="C171" s="54"/>
      <c r="D171" s="55"/>
      <c r="E171" s="16"/>
      <c r="F171" s="10"/>
      <c r="G171" s="50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</row>
    <row r="172" spans="1:18" s="25" customFormat="1" x14ac:dyDescent="0.25">
      <c r="A172" s="15"/>
      <c r="B172" s="53"/>
      <c r="C172" s="54"/>
      <c r="D172" s="55"/>
      <c r="E172" s="16"/>
      <c r="F172" s="10"/>
      <c r="G172" s="50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</row>
    <row r="173" spans="1:18" x14ac:dyDescent="0.25">
      <c r="A173" s="15"/>
      <c r="B173" s="53"/>
      <c r="C173" s="54"/>
      <c r="D173" s="55"/>
      <c r="E173" s="16"/>
    </row>
    <row r="174" spans="1:18" x14ac:dyDescent="0.25">
      <c r="A174" s="15"/>
      <c r="B174" s="53"/>
      <c r="C174" s="54"/>
      <c r="D174" s="55"/>
      <c r="E174" s="16"/>
    </row>
    <row r="175" spans="1:18" x14ac:dyDescent="0.25">
      <c r="A175" s="15"/>
      <c r="B175" s="53"/>
      <c r="C175" s="54"/>
      <c r="D175" s="55"/>
      <c r="E175" s="16"/>
    </row>
  </sheetData>
  <mergeCells count="9">
    <mergeCell ref="B5:F5"/>
    <mergeCell ref="B6:F6"/>
    <mergeCell ref="C155:D155"/>
    <mergeCell ref="A1:C1"/>
    <mergeCell ref="D1:F1"/>
    <mergeCell ref="A2:C2"/>
    <mergeCell ref="D2:F2"/>
    <mergeCell ref="A3:C3"/>
    <mergeCell ref="E3:F3"/>
  </mergeCells>
  <pageMargins left="0.39370078740157483" right="0.39370078740157483" top="0.39370078740157483" bottom="0.39370078740157483" header="0.19685039370078741" footer="0.19685039370078741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Duma</cp:lastModifiedBy>
  <cp:lastPrinted>2018-05-11T09:12:32Z</cp:lastPrinted>
  <dcterms:created xsi:type="dcterms:W3CDTF">2007-07-16T05:30:38Z</dcterms:created>
  <dcterms:modified xsi:type="dcterms:W3CDTF">2018-09-25T05:23:38Z</dcterms:modified>
</cp:coreProperties>
</file>